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BTRs\GHG\CRTs\"/>
    </mc:Choice>
  </mc:AlternateContent>
  <bookViews>
    <workbookView xWindow="0" yWindow="0" windowWidth="20490" windowHeight="7650" activeTab="5"/>
  </bookViews>
  <sheets>
    <sheet name="Agriculture_EditorialCorrection" sheetId="10" r:id="rId1"/>
    <sheet name="Table3" sheetId="1" r:id="rId2"/>
    <sheet name="Table3.A" sheetId="2" r:id="rId3"/>
    <sheet name="Table3.B(a)" sheetId="3" r:id="rId4"/>
    <sheet name="Table3.B(b)" sheetId="4" r:id="rId5"/>
    <sheet name="Table3.C" sheetId="5" r:id="rId6"/>
    <sheet name="Table3.D" sheetId="6" r:id="rId7"/>
    <sheet name="Table3.E" sheetId="7" r:id="rId8"/>
    <sheet name="Table3.F" sheetId="8" r:id="rId9"/>
    <sheet name="Table3.G-J" sheetId="9" r:id="rId10"/>
  </sheets>
  <definedNames>
    <definedName name="_xlnm._FilterDatabase" localSheetId="0" hidden="1">Agriculture_EditorialCorrection!$A$3:$F$39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0" i="4" l="1"/>
  <c r="F21" i="6"/>
  <c r="N46" i="4"/>
  <c r="G10" i="1"/>
  <c r="F10" i="1"/>
  <c r="E10" i="1"/>
  <c r="D10" i="1"/>
  <c r="J10" i="1"/>
  <c r="J41" i="1"/>
  <c r="E41" i="1"/>
  <c r="J39" i="1"/>
  <c r="J51" i="1"/>
  <c r="J52" i="1" l="1"/>
  <c r="R30" i="4"/>
  <c r="R13" i="4"/>
  <c r="R12" i="4"/>
  <c r="N48" i="4"/>
  <c r="Q48" i="4"/>
  <c r="H46" i="4"/>
  <c r="K46" i="4" l="1"/>
  <c r="K48" i="4" s="1"/>
  <c r="I46" i="4"/>
  <c r="I48" i="4" s="1"/>
  <c r="J50" i="1"/>
  <c r="J49" i="1"/>
  <c r="J48" i="1"/>
  <c r="J47" i="1"/>
  <c r="J46" i="1"/>
  <c r="J45" i="1"/>
  <c r="J44" i="1"/>
  <c r="J43" i="1"/>
  <c r="J42" i="1"/>
  <c r="J40" i="1"/>
  <c r="J38" i="1"/>
  <c r="J36" i="1"/>
  <c r="J29" i="1"/>
  <c r="J28" i="1"/>
  <c r="J26" i="1"/>
  <c r="J25" i="1"/>
  <c r="J24" i="1"/>
  <c r="J22" i="1"/>
  <c r="J15" i="1"/>
  <c r="J14" i="1"/>
  <c r="J12" i="1"/>
  <c r="J11" i="1"/>
</calcChain>
</file>

<file path=xl/sharedStrings.xml><?xml version="1.0" encoding="utf-8"?>
<sst xmlns="http://schemas.openxmlformats.org/spreadsheetml/2006/main" count="784" uniqueCount="470">
  <si>
    <t>TABLE 3 SECTORAL REPORT FOR AGRICULTURE</t>
  </si>
  <si>
    <t>Year</t>
  </si>
  <si>
    <t>(Sheet 1 of 1)</t>
  </si>
  <si>
    <t>Submission</t>
  </si>
  <si>
    <t>Country</t>
  </si>
  <si>
    <t xml:space="preserve"> </t>
  </si>
  <si>
    <t>Back to Index</t>
  </si>
  <si>
    <t xml:space="preserve">GREENHOUSE GAS SOURCE AND </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</si>
  <si>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</si>
  <si>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</si>
  <si>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</si>
  <si>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</si>
  <si>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</si>
  <si>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</si>
  <si>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t>SOx</t>
  </si>
  <si>
    <r>
      <t xml:space="preserve">Total GHG emissions </t>
    </r>
    <r>
      <rPr>
        <vertAlign val="superscript"/>
        <sz val="9"/>
        <rFont val="Times New Roman"/>
        <family val="1"/>
      </rPr>
      <t>(1)</t>
    </r>
    <r>
      <rPr>
        <b/>
        <sz val="9"/>
        <rFont val="Times New Roman"/>
        <family val="1"/>
      </rPr>
      <t xml:space="preserve"> </t>
    </r>
  </si>
  <si>
    <t>SINK CATEGORIES</t>
  </si>
  <si>
    <t>(kt)</t>
  </si>
  <si>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</si>
  <si>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</si>
  <si>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</si>
  <si>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</si>
  <si>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</si>
  <si>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</si>
  <si>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</si>
  <si>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</si>
  <si>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</si>
  <si>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</si>
  <si>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</si>
  <si>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</si>
  <si>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</si>
  <si>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</si>
  <si>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</si>
  <si>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</si>
  <si>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</si>
  <si>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</si>
  <si>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</si>
  <si>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</si>
  <si>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</si>
  <si>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</si>
  <si>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</si>
  <si>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</si>
  <si>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</si>
  <si>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</si>
  <si>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</si>
  <si>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</si>
  <si>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</si>
  <si>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</si>
  <si>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</si>
  <si>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</si>
  <si>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</si>
  <si>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</si>
  <si>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</si>
  <si>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</si>
  <si>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</si>
  <si>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</si>
  <si>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</si>
  <si>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</si>
  <si>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</si>
  <si>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</si>
  <si>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</si>
  <si>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</si>
  <si>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</si>
  <si>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 xml:space="preserve">Documentation box: </t>
  </si>
  <si>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</si>
  <si>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</si>
  <si>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</si>
  <si>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GREENHOUSE GAS SOURCE AND SINK CATEGORIES</t>
  </si>
  <si>
    <t>ACTIVITY DATA AND OTHER RELATED INFORMATION</t>
  </si>
  <si>
    <t>IMPLIED EMISSION FACTORS</t>
  </si>
  <si>
    <t>EMISSIONS</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</si>
  <si>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</si>
  <si>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</si>
  <si>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</si>
  <si>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</si>
  <si>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</si>
  <si>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</si>
  <si>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</si>
  <si>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</si>
  <si>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</si>
  <si>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t>(%)</t>
  </si>
  <si>
    <r>
      <t>(kg CH</t>
    </r>
    <r>
      <rPr>
        <b/>
        <vertAlign val="subscript"/>
        <sz val="9"/>
        <rFont val="Times New Roman"/>
        <family val="1"/>
      </rPr>
      <t>4</t>
    </r>
    <r>
      <rPr>
        <b/>
        <sz val="9"/>
        <rFont val="Times New Roman"/>
        <family val="1"/>
      </rPr>
      <t>/head/yr)</t>
    </r>
  </si>
  <si>
    <t>Indicators:</t>
  </si>
  <si>
    <t>3.A.1. Cattle</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</si>
  <si>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</si>
  <si>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</si>
  <si>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</si>
  <si>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</si>
  <si>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</si>
  <si>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</si>
  <si>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</si>
  <si>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</si>
  <si>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</si>
  <si>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</si>
  <si>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</si>
  <si>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t>Drop-down list:</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</si>
  <si>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</si>
  <si>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</si>
  <si>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</si>
  <si>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</si>
  <si>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</si>
  <si>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</si>
  <si>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Drop down list:</t>
  </si>
  <si>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</si>
  <si>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</si>
  <si>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</si>
  <si>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</si>
  <si>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</si>
  <si>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</si>
  <si>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</si>
  <si>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</si>
  <si>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</si>
  <si>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</si>
  <si>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</si>
  <si>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</si>
  <si>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</si>
  <si>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Documentation box:</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</si>
  <si>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</si>
  <si>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</si>
  <si>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</si>
  <si>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</si>
  <si>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</si>
  <si>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AND SINK CATEGORIES</t>
  </si>
  <si>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</si>
  <si>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</si>
  <si>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</si>
  <si>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</si>
  <si>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</si>
  <si>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</si>
  <si>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</si>
  <si>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</si>
  <si>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</si>
  <si>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</si>
  <si>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</si>
  <si>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</si>
  <si>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</si>
  <si>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</si>
  <si>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</si>
  <si>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</si>
  <si>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</si>
  <si>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</si>
  <si>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</si>
  <si>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</si>
  <si>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</si>
  <si>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</si>
  <si>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r>
      <t>CH</t>
    </r>
    <r>
      <rPr>
        <b/>
        <vertAlign val="subscript"/>
        <sz val="9"/>
        <color indexed="8"/>
        <rFont val="Times New Roman"/>
        <family val="1"/>
      </rPr>
      <t>4</t>
    </r>
  </si>
  <si>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</si>
  <si>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</si>
  <si>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</si>
  <si>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</si>
  <si>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</si>
  <si>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</si>
  <si>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</si>
  <si>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</si>
  <si>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</si>
  <si>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</si>
  <si>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</si>
  <si>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</si>
  <si>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</si>
  <si>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</si>
  <si>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</si>
  <si>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</si>
  <si>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</si>
  <si>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</si>
  <si>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</si>
  <si>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</si>
  <si>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</si>
  <si>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</si>
  <si>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</si>
  <si>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</si>
  <si>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</si>
  <si>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</si>
  <si>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</si>
  <si>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</si>
  <si>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</si>
  <si>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</si>
  <si>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</si>
  <si>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</si>
  <si>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3.B.4.g. Poultry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</si>
  <si>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</si>
  <si>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</si>
  <si>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</si>
  <si>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</si>
  <si>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</si>
  <si>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</si>
  <si>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</si>
  <si>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</si>
  <si>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 xml:space="preserve">GREENHOUSE GAS SOURCE </t>
  </si>
  <si>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</si>
  <si>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</si>
  <si>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</si>
  <si>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</si>
  <si>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</si>
  <si>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</si>
  <si>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</si>
  <si>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</si>
  <si>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</si>
  <si>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</si>
  <si>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</si>
  <si>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</si>
  <si>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</si>
  <si>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</si>
  <si>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</si>
  <si>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</si>
  <si>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</si>
  <si>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</si>
  <si>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</si>
  <si>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</si>
  <si>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</si>
  <si>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</si>
  <si>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</si>
  <si>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</si>
  <si>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</si>
  <si>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</si>
  <si>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</si>
  <si>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</si>
  <si>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</si>
  <si>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</si>
  <si>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</si>
  <si>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</si>
  <si>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</si>
  <si>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</si>
  <si>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</si>
  <si>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</si>
  <si>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</si>
  <si>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</si>
  <si>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</si>
  <si>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</si>
  <si>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</si>
  <si>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</si>
  <si>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CH</t>
    </r>
    <r>
      <rPr>
        <b/>
        <vertAlign val="subscript"/>
        <sz val="9"/>
        <rFont val="Times New Roman"/>
        <family val="1"/>
      </rPr>
      <t>4</t>
    </r>
    <r>
      <rPr>
        <b/>
        <sz val="9"/>
        <rFont val="Times New Roman"/>
        <family val="1"/>
      </rPr>
      <t xml:space="preserve">        </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</si>
  <si>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</si>
  <si>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</si>
  <si>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</si>
  <si>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</si>
  <si>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</si>
  <si>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</si>
  <si>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</si>
  <si>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</si>
  <si>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</si>
  <si>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</si>
  <si>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</si>
  <si>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</si>
  <si>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</si>
  <si>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</si>
  <si>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</si>
  <si>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</si>
  <si>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</si>
  <si>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</si>
  <si>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</si>
  <si>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</si>
  <si>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Additional information</t>
  </si>
  <si>
    <r>
      <t xml:space="preserve">Fraction </t>
    </r>
    <r>
      <rPr>
        <vertAlign val="superscript"/>
        <sz val="9"/>
        <rFont val="Times New Roman"/>
        <family val="1"/>
      </rPr>
      <t>(a)</t>
    </r>
    <r>
      <rPr>
        <b/>
        <sz val="9"/>
        <rFont val="Times New Roman"/>
        <family val="1"/>
      </rPr>
      <t xml:space="preserve"> </t>
    </r>
  </si>
  <si>
    <t>Description</t>
  </si>
  <si>
    <t>Value</t>
  </si>
  <si>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</si>
  <si>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</si>
  <si>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</si>
  <si>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</si>
  <si>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</si>
  <si>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</si>
  <si>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</si>
  <si>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</si>
  <si>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</si>
  <si>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</si>
  <si>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</si>
  <si>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</si>
  <si>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</si>
  <si>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</si>
  <si>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</si>
  <si>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</si>
  <si>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</si>
  <si>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</si>
  <si>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</si>
  <si>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</si>
  <si>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</si>
  <si>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</si>
  <si>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</si>
  <si>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</si>
  <si>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</si>
  <si>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</si>
  <si>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</si>
  <si>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</si>
  <si>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</si>
  <si>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</si>
  <si>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</si>
  <si>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</si>
  <si>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</si>
  <si>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</si>
  <si>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</si>
  <si>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</si>
  <si>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</si>
  <si>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</si>
  <si>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</si>
  <si>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</si>
  <si>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</si>
  <si>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</si>
  <si>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</si>
  <si>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</si>
  <si>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</si>
  <si>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</si>
  <si>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</si>
  <si>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</si>
  <si>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</si>
  <si>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</si>
  <si>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</si>
  <si>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</si>
  <si>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</si>
  <si>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</si>
  <si>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</si>
  <si>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</si>
  <si>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</si>
  <si>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</si>
  <si>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</si>
  <si>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</si>
  <si>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</si>
  <si>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</si>
  <si>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</si>
  <si>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</si>
  <si>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</si>
  <si>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</si>
  <si>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</si>
  <si>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</si>
  <si>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</si>
  <si>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</si>
  <si>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</si>
  <si>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</si>
  <si>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</si>
  <si>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</si>
  <si>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</si>
  <si>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</si>
  <si>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</si>
  <si>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</si>
  <si>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</si>
  <si>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</si>
  <si>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</si>
  <si>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</si>
  <si>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</si>
  <si>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t>ACTIVITY DATA</t>
  </si>
  <si>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</si>
  <si>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</si>
  <si>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</si>
  <si>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</si>
  <si>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</si>
  <si>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</si>
  <si>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</si>
  <si>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</si>
  <si>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</si>
  <si>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</si>
  <si>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</si>
  <si>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</si>
  <si>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List of editorial corrections in CRT version 2.80</t>
  </si>
  <si>
    <t>Worksheet</t>
  </si>
  <si>
    <t>Cell/Row/Column (v2.83)</t>
  </si>
  <si>
    <t>Cell/Row/Column (v2.80)</t>
  </si>
  <si>
    <t>Category, parameter</t>
  </si>
  <si>
    <t>Description of changes</t>
  </si>
  <si>
    <t>Type of change</t>
  </si>
  <si>
    <t>cell shading</t>
  </si>
  <si>
    <t>cell formatting</t>
  </si>
  <si>
    <t>B29</t>
  </si>
  <si>
    <t>edit text</t>
  </si>
  <si>
    <t>font formatting</t>
  </si>
  <si>
    <t>Table3</t>
  </si>
  <si>
    <t>row12</t>
  </si>
  <si>
    <t>(not existing)</t>
  </si>
  <si>
    <t>add row</t>
  </si>
  <si>
    <t>I11</t>
  </si>
  <si>
    <t>3.A. Enteric fermentation, SOx</t>
  </si>
  <si>
    <t>H31</t>
  </si>
  <si>
    <t>3.C. Rice cultivation, NMVOC</t>
  </si>
  <si>
    <t>F42:H50</t>
  </si>
  <si>
    <t>F33:H41</t>
  </si>
  <si>
    <t>D42:D50</t>
  </si>
  <si>
    <t>D33:D41</t>
  </si>
  <si>
    <t>3.D.1 - CH4 and 3.D.2 - CH4</t>
  </si>
  <si>
    <t>B57</t>
  </si>
  <si>
    <t>B48</t>
  </si>
  <si>
    <t>H38</t>
  </si>
  <si>
    <t>H29</t>
  </si>
  <si>
    <t>3.B.4.  Other livestock, NMVOC</t>
  </si>
  <si>
    <t>rows 18:21 and 32:35</t>
  </si>
  <si>
    <t>Table3.A</t>
  </si>
  <si>
    <t>C20, F20</t>
  </si>
  <si>
    <t>3.A.1.a.iv. Other (please specify), AD &amp; IEF</t>
  </si>
  <si>
    <t>B20</t>
  </si>
  <si>
    <t>3.A.1.a.iv. Other (please specify)</t>
  </si>
  <si>
    <t>F24</t>
  </si>
  <si>
    <t>F27</t>
  </si>
  <si>
    <t>row38</t>
  </si>
  <si>
    <t>Drop-down list for "3.A.4.h. Other (please specify)"</t>
  </si>
  <si>
    <t>B43</t>
  </si>
  <si>
    <t>B42</t>
  </si>
  <si>
    <t xml:space="preserve">3.A.4.h.v. Other (please specify) </t>
  </si>
  <si>
    <t>B28, B37</t>
  </si>
  <si>
    <t>Table3.B(a)</t>
  </si>
  <si>
    <t>3.B.1.a.iv. Other (please specify)</t>
  </si>
  <si>
    <t>Drop-down list for "3.B.4.h. Other (please specify)"</t>
  </si>
  <si>
    <t xml:space="preserve">3.B.4.h.v. Other (please specify) </t>
  </si>
  <si>
    <t>G9</t>
  </si>
  <si>
    <t>Typical animal mass (average), unit</t>
  </si>
  <si>
    <t>B37</t>
  </si>
  <si>
    <t>3.B.4.h. Other (please specify)</t>
  </si>
  <si>
    <t>Table3.B(b)</t>
  </si>
  <si>
    <t>D15</t>
  </si>
  <si>
    <t>3.B.1.a. Other, Nitrogen excretion rate</t>
  </si>
  <si>
    <t xml:space="preserve">3.B.1.a.iv. Other (please specify) </t>
  </si>
  <si>
    <t>Drop-down list for "3.B.4. Other livestock"</t>
  </si>
  <si>
    <t>E8</t>
  </si>
  <si>
    <t>Table3.C</t>
  </si>
  <si>
    <t>B21</t>
  </si>
  <si>
    <t>3.C.4. Other (please specify)</t>
  </si>
  <si>
    <t>F22</t>
  </si>
  <si>
    <t>Table3.D</t>
  </si>
  <si>
    <t>C20</t>
  </si>
  <si>
    <t>row 20, 21</t>
  </si>
  <si>
    <t>Border bewtween row 20 and 21</t>
  </si>
  <si>
    <t>I12, J12</t>
  </si>
  <si>
    <t>H13:J13</t>
  </si>
  <si>
    <t>Table3.E</t>
  </si>
  <si>
    <t>Table3.F</t>
  </si>
  <si>
    <t>Table3.G-J</t>
  </si>
  <si>
    <t>B:I 11, 12</t>
  </si>
  <si>
    <t>Border bewtween row 11 and 12</t>
  </si>
  <si>
    <t>L14</t>
  </si>
  <si>
    <t>C15, D15</t>
  </si>
  <si>
    <t>AD, IEF</t>
  </si>
  <si>
    <t>added row (previously missing row for aggregation of cattle)</t>
  </si>
  <si>
    <t>changed to white cell (previously green cell)</t>
  </si>
  <si>
    <t>changed to grey cells (previously white cells)</t>
  </si>
  <si>
    <t xml:space="preserve">3.D. - NOx, CO, NMVOC </t>
  </si>
  <si>
    <t>changed to green cell (previously white cell)</t>
  </si>
  <si>
    <t>added rows (previously missing for aggregation of cattle for option B)</t>
  </si>
  <si>
    <t xml:space="preserve">Below "3.A.1.a Other" and "3.B.1.a Other", added categories "3.A.1.a.i. Mature dairy cattle", "3.A.1.a.ii. Other mature cattle", "3.A.1.a.iii. Growing cattle" and "3.A.1.a.iv. Other (please specify)" </t>
  </si>
  <si>
    <t>changed to orange cells (previously grey cells)</t>
  </si>
  <si>
    <t>italicized "(please specify)"</t>
  </si>
  <si>
    <t>changed to orange cell (previously white cell)</t>
  </si>
  <si>
    <t>corrected "Other (please specity)" to "Other (please specify)"</t>
  </si>
  <si>
    <t>added blank row to indicate drop-down list</t>
  </si>
  <si>
    <t>removed "(please specify)" as country-specific categories are specified under 3.B.4.h.v</t>
  </si>
  <si>
    <t>removed "(please specify)" as country-specific categories are specified under 3.A.4.h.v</t>
  </si>
  <si>
    <t>changed to grey cell (previously orange cell)</t>
  </si>
  <si>
    <t>italicized "Drop-down list"</t>
  </si>
  <si>
    <t>corrected the unit "kg/animal" with "kg/head"</t>
  </si>
  <si>
    <t>Child node of "3.A.2.a. Other (please specify)", IEF</t>
  </si>
  <si>
    <t>Child node of "3.A.3.a. Other (please specify)", IEF</t>
  </si>
  <si>
    <t xml:space="preserve">Child node of "3.J. Other (please specify) " </t>
  </si>
  <si>
    <t xml:space="preserve">3.A.4. Other livestock (please specify) </t>
  </si>
  <si>
    <t>3.D.1.g. Other, AD description</t>
  </si>
  <si>
    <t>changed to white cell (previously orange cell)</t>
  </si>
  <si>
    <t>Additional information, Other fractions (please specify)</t>
  </si>
  <si>
    <t>changed to bold line (previously double line)</t>
  </si>
  <si>
    <t>changed to bold line (previously normal line)</t>
  </si>
  <si>
    <t>"Note" below additional information</t>
  </si>
  <si>
    <t>made the word "Note" bold (previously normal font)</t>
  </si>
  <si>
    <t>changed to darker shade of grey (previously lighter shade of grey)</t>
  </si>
  <si>
    <t>H40</t>
  </si>
  <si>
    <t>Child node of "3.C.4. Other (please specify)", IEF</t>
  </si>
  <si>
    <t>corrected the unit "kg" with "kg/head"</t>
  </si>
  <si>
    <t>added placeholder line for items under "Other fractions (please specify)"</t>
  </si>
  <si>
    <t xml:space="preserve">3.A.1.a.i. Mature dairy cattle </t>
  </si>
  <si>
    <t>3.A.1.a. Dairy cattle (cows)</t>
  </si>
  <si>
    <t>Year: 2021-22</t>
  </si>
  <si>
    <t>GHG Inventory</t>
  </si>
  <si>
    <t>Pakistan</t>
  </si>
  <si>
    <r>
      <t xml:space="preserve">3.F.1.d. Other </t>
    </r>
    <r>
      <rPr>
        <i/>
        <sz val="9"/>
        <rFont val="Times New Roman"/>
        <family val="1"/>
      </rPr>
      <t>(rice)</t>
    </r>
  </si>
  <si>
    <t>3.E. Prescribed burning of savannahs (Biomass burning in Forestland &amp; Cropland)</t>
  </si>
  <si>
    <t>3.D.1.c.   Urine and dung deposited by grazing animals (Cattle)</t>
  </si>
  <si>
    <t>3.D.1.g.   Other (Urine and dung deposited by sheep and othe animals)</t>
  </si>
  <si>
    <t>Year:2021-22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</si>
</sst>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00"/>
    <numFmt numFmtId="166" formatCode="0.0000"/>
    <numFmt numFmtId="167" formatCode="#,##0.0000000"/>
    <numFmt numFmtId="168" formatCode="#,##0.00000000"/>
    <numFmt numFmtId="171" formatCode="0.000"/>
  </numFmts>
  <fonts count="38" x14ac:knownFonts="1">
    <font>
      <sz val="10"/>
      <name val="Arial"/>
      <family val="2"/>
    </font>
    <font>
      <sz val="10"/>
      <name val="Arial"/>
      <family val="2"/>
    </font>
    <font>
      <sz val="10"/>
      <name val="Times New Roman"/>
      <family val="1"/>
    </font>
    <font>
      <b/>
      <sz val="12"/>
      <name val="Times New Roman"/>
      <family val="1"/>
    </font>
    <font>
      <sz val="9"/>
      <color indexed="8"/>
      <name val="Times New Roman"/>
      <family val="1"/>
    </font>
    <font>
      <sz val="9"/>
      <name val="Times New Roman"/>
      <family val="1"/>
    </font>
    <font>
      <u/>
      <sz val="10"/>
      <color theme="10"/>
      <name val="Arial"/>
      <family val="2"/>
    </font>
    <font>
      <u/>
      <sz val="10"/>
      <color theme="10"/>
      <name val="Times New Roman"/>
      <family val="1"/>
    </font>
    <font>
      <b/>
      <sz val="9"/>
      <name val="Times New Roman"/>
      <family val="1"/>
    </font>
    <font>
      <b/>
      <vertAlign val="subscript"/>
      <sz val="9"/>
      <name val="Times New Roman"/>
      <family val="1"/>
    </font>
    <font>
      <vertAlign val="superscript"/>
      <sz val="9"/>
      <name val="Times New Roman"/>
      <family val="1"/>
    </font>
    <font>
      <b/>
      <i/>
      <sz val="9"/>
      <name val="Times New Roman"/>
      <family val="1"/>
    </font>
    <font>
      <i/>
      <sz val="9"/>
      <name val="Times New Roman"/>
      <family val="1"/>
    </font>
    <font>
      <vertAlign val="subscript"/>
      <sz val="9"/>
      <name val="Times New Roman"/>
      <family val="1"/>
    </font>
    <font>
      <vertAlign val="superscript"/>
      <sz val="10"/>
      <name val="Times New Roman"/>
      <family val="1"/>
    </font>
    <font>
      <b/>
      <sz val="10"/>
      <name val="Times New Roman"/>
      <family val="1"/>
    </font>
    <font>
      <b/>
      <vertAlign val="superscript"/>
      <sz val="9"/>
      <name val="Times New Roman"/>
      <family val="1"/>
    </font>
    <font>
      <sz val="9"/>
      <color theme="1"/>
      <name val="Times New Roman"/>
      <family val="1"/>
    </font>
    <font>
      <i/>
      <sz val="9"/>
      <color theme="1"/>
      <name val="Times New Roman"/>
      <family val="1"/>
    </font>
    <font>
      <strike/>
      <sz val="9"/>
      <name val="Times New Roman"/>
      <family val="1"/>
    </font>
    <font>
      <b/>
      <vertAlign val="subscript"/>
      <sz val="12"/>
      <name val="Times New Roman"/>
      <family val="1"/>
    </font>
    <font>
      <b/>
      <sz val="9"/>
      <color indexed="8"/>
      <name val="Times New Roman"/>
      <family val="1"/>
    </font>
    <font>
      <b/>
      <vertAlign val="superscript"/>
      <sz val="9"/>
      <color indexed="8"/>
      <name val="Times New Roman"/>
      <family val="1"/>
    </font>
    <font>
      <vertAlign val="superscript"/>
      <sz val="9"/>
      <color rgb="FF000000"/>
      <name val="Times New Roman"/>
      <family val="1"/>
    </font>
    <font>
      <b/>
      <vertAlign val="subscript"/>
      <sz val="9"/>
      <color indexed="8"/>
      <name val="Times New Roman"/>
      <family val="1"/>
    </font>
    <font>
      <b/>
      <sz val="9"/>
      <color rgb="FFFF0000"/>
      <name val="Times New Roman"/>
      <family val="1"/>
    </font>
    <font>
      <sz val="9"/>
      <name val="Arial"/>
      <family val="2"/>
    </font>
    <font>
      <vertAlign val="superscript"/>
      <sz val="9"/>
      <color indexed="8"/>
      <name val="Times New Roman"/>
      <family val="1"/>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b/>
      <sz val="12"/>
      <name val="Arial"/>
      <family val="2"/>
    </font>
    <font>
      <sz val="10"/>
      <color theme="0"/>
      <name val="Arial"/>
      <family val="2"/>
    </font>
  </fonts>
  <fills count="15">
    <fill>
      <patternFill patternType="none"/>
    </fill>
    <fill>
      <patternFill patternType="gray125"/>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rgb="FFFFFF00"/>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9"/>
        <bgColor indexed="64"/>
      </patternFill>
    </fill>
    <fill>
      <patternFill patternType="solid">
        <fgColor indexed="47"/>
        <bgColor indexed="64"/>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theme="0"/>
        <bgColor indexed="64"/>
      </patternFill>
    </fill>
    <fill>
      <patternFill patternType="solid">
        <fgColor rgb="FFFFCC99"/>
        <bgColor indexed="64"/>
      </patternFill>
    </fill>
  </fills>
  <borders count="102">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style="medium">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double">
        <color indexed="64"/>
      </top>
      <bottom/>
      <diagonal/>
    </border>
    <border>
      <left/>
      <right/>
      <top style="double">
        <color indexed="64"/>
      </top>
      <bottom/>
      <diagonal/>
    </border>
    <border>
      <left/>
      <right style="medium">
        <color indexed="64"/>
      </right>
      <top style="double">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26">
    <xf numFmtId="0" fontId="0" fillId="0" borderId="0"/>
    <xf numFmtId="0" fontId="6" fillId="0" borderId="0" applyNumberFormat="0" applyFill="0" applyBorder="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8" fillId="0" borderId="0" applyNumberFormat="0" applyFill="0" applyBorder="0" applyProtection="0">
      <alignment horizontal="left" vertical="center"/>
    </xf>
    <xf numFmtId="0" fontId="1" fillId="3" borderId="0" applyNumberFormat="0" applyFont="0" applyBorder="0" applyAlignment="0" applyProtection="0"/>
    <xf numFmtId="0" fontId="5" fillId="3" borderId="17"/>
    <xf numFmtId="0" fontId="1" fillId="0" borderId="0" applyNumberFormat="0" applyFont="0" applyFill="0" applyBorder="0" applyProtection="0">
      <alignment horizontal="left" vertical="center" indent="2"/>
    </xf>
    <xf numFmtId="0" fontId="1" fillId="0" borderId="0" applyNumberFormat="0" applyFont="0" applyFill="0" applyBorder="0" applyProtection="0">
      <alignment horizontal="left" vertical="center" indent="5"/>
    </xf>
    <xf numFmtId="0" fontId="5" fillId="3" borderId="24"/>
    <xf numFmtId="0" fontId="5" fillId="0" borderId="24">
      <alignment horizontal="right" vertical="center"/>
    </xf>
    <xf numFmtId="0" fontId="5" fillId="0" borderId="17">
      <alignment horizontal="right" vertical="center"/>
    </xf>
    <xf numFmtId="0" fontId="1" fillId="0" borderId="38"/>
    <xf numFmtId="0" fontId="4" fillId="0" borderId="26">
      <alignment horizontal="left" vertical="top" wrapText="1"/>
    </xf>
    <xf numFmtId="0" fontId="4" fillId="9" borderId="24">
      <alignment horizontal="right" vertical="center"/>
    </xf>
    <xf numFmtId="0" fontId="4" fillId="9" borderId="17">
      <alignment horizontal="right" vertical="center"/>
    </xf>
    <xf numFmtId="0" fontId="5" fillId="0" borderId="0" applyBorder="0">
      <alignment horizontal="right" vertical="center"/>
    </xf>
    <xf numFmtId="0" fontId="5" fillId="3" borderId="4"/>
    <xf numFmtId="0" fontId="5" fillId="3" borderId="6"/>
    <xf numFmtId="4" fontId="5" fillId="0" borderId="0"/>
    <xf numFmtId="4" fontId="5" fillId="0" borderId="17">
      <alignment horizontal="right" vertical="center"/>
    </xf>
    <xf numFmtId="0" fontId="1" fillId="0" borderId="0"/>
    <xf numFmtId="0" fontId="5" fillId="0" borderId="77">
      <alignment horizontal="left" vertical="center" wrapText="1" indent="2"/>
    </xf>
    <xf numFmtId="0" fontId="2" fillId="0" borderId="0"/>
    <xf numFmtId="0" fontId="4" fillId="9" borderId="19">
      <alignment horizontal="left" vertical="center"/>
    </xf>
  </cellStyleXfs>
  <cellXfs count="935">
    <xf numFmtId="0" fontId="0" fillId="0" borderId="0" xfId="0"/>
    <xf numFmtId="0" fontId="2" fillId="0" borderId="0" xfId="0" applyFont="1"/>
    <xf numFmtId="0" fontId="3" fillId="0" borderId="0" xfId="2" applyAlignment="1">
      <alignment vertical="center"/>
    </xf>
    <xf numFmtId="0" fontId="5" fillId="0" borderId="0" xfId="3" applyFont="1">
      <alignment horizontal="right"/>
    </xf>
    <xf numFmtId="0" fontId="7" fillId="0" borderId="0" xfId="1" applyFont="1"/>
    <xf numFmtId="0" fontId="5" fillId="0" borderId="1" xfId="4" applyBorder="1" applyAlignment="1">
      <alignment vertical="center"/>
    </xf>
    <xf numFmtId="2" fontId="8" fillId="2" borderId="2" xfId="4" applyNumberFormat="1" applyFont="1" applyFill="1" applyBorder="1" applyAlignment="1">
      <alignment horizontal="left" vertical="center"/>
    </xf>
    <xf numFmtId="2" fontId="8" fillId="2" borderId="3" xfId="4" applyNumberFormat="1" applyFont="1" applyFill="1" applyBorder="1" applyAlignment="1">
      <alignment horizontal="center" vertical="center"/>
    </xf>
    <xf numFmtId="2" fontId="8" fillId="2" borderId="4" xfId="4" quotePrefix="1" applyNumberFormat="1" applyFont="1" applyFill="1" applyBorder="1" applyAlignment="1" applyProtection="1">
      <alignment horizontal="center" vertical="center"/>
      <protection locked="0"/>
    </xf>
    <xf numFmtId="2" fontId="8" fillId="2" borderId="4" xfId="4" applyNumberFormat="1" applyFont="1" applyFill="1" applyBorder="1" applyAlignment="1" applyProtection="1">
      <alignment horizontal="center" vertical="center"/>
      <protection locked="0"/>
    </xf>
    <xf numFmtId="2" fontId="8" fillId="2" borderId="5" xfId="4" applyNumberFormat="1" applyFont="1" applyFill="1" applyBorder="1" applyAlignment="1" applyProtection="1">
      <alignment horizontal="center" vertical="center"/>
      <protection locked="0"/>
    </xf>
    <xf numFmtId="2" fontId="8" fillId="2" borderId="6" xfId="4" applyNumberFormat="1" applyFont="1" applyFill="1" applyBorder="1" applyAlignment="1" applyProtection="1">
      <alignment horizontal="center" vertical="center"/>
      <protection locked="0"/>
    </xf>
    <xf numFmtId="0" fontId="8" fillId="2" borderId="7" xfId="5" applyNumberFormat="1" applyFill="1" applyBorder="1" applyAlignment="1">
      <alignment horizontal="center" vertical="center" wrapText="1"/>
    </xf>
    <xf numFmtId="2" fontId="8" fillId="2" borderId="8" xfId="4" applyNumberFormat="1" applyFont="1" applyFill="1" applyBorder="1" applyAlignment="1">
      <alignment horizontal="left" vertical="center"/>
    </xf>
    <xf numFmtId="0" fontId="8" fillId="2" borderId="9" xfId="4" applyFont="1" applyFill="1" applyBorder="1" applyAlignment="1">
      <alignment horizontal="centerContinuous" vertical="center"/>
    </xf>
    <xf numFmtId="0" fontId="8" fillId="2" borderId="10" xfId="4" applyFont="1" applyFill="1" applyBorder="1" applyAlignment="1">
      <alignment horizontal="centerContinuous" vertical="center"/>
    </xf>
    <xf numFmtId="0" fontId="8" fillId="2" borderId="11" xfId="4" applyFont="1" applyFill="1" applyBorder="1" applyAlignment="1">
      <alignment horizontal="centerContinuous" vertical="center"/>
    </xf>
    <xf numFmtId="0" fontId="8" fillId="2" borderId="12" xfId="5" applyFill="1" applyBorder="1" applyProtection="1">
      <alignment horizontal="left" vertical="center"/>
    </xf>
    <xf numFmtId="0" fontId="5" fillId="2" borderId="14" xfId="4" applyFill="1" applyBorder="1" applyAlignment="1">
      <alignment horizontal="right" vertical="center"/>
    </xf>
    <xf numFmtId="0" fontId="5" fillId="2" borderId="15" xfId="4" applyFill="1" applyBorder="1" applyAlignment="1">
      <alignment horizontal="right" vertical="center"/>
    </xf>
    <xf numFmtId="0" fontId="5" fillId="2" borderId="16" xfId="4" applyFill="1" applyBorder="1" applyAlignment="1">
      <alignment horizontal="right" vertical="center"/>
    </xf>
    <xf numFmtId="0" fontId="8" fillId="2" borderId="7" xfId="5" applyFill="1" applyBorder="1" applyProtection="1">
      <alignment horizontal="left" vertical="center"/>
    </xf>
    <xf numFmtId="0" fontId="8" fillId="3" borderId="3" xfId="5" applyFill="1" applyBorder="1" applyProtection="1">
      <alignment horizontal="left" vertical="center"/>
    </xf>
    <xf numFmtId="2" fontId="8" fillId="3" borderId="4" xfId="6" applyNumberFormat="1" applyFont="1" applyBorder="1" applyAlignment="1">
      <alignment horizontal="right" vertical="center"/>
    </xf>
    <xf numFmtId="0" fontId="5" fillId="3" borderId="5" xfId="7" applyBorder="1"/>
    <xf numFmtId="0" fontId="5" fillId="3" borderId="18" xfId="7" applyBorder="1"/>
    <xf numFmtId="0" fontId="5" fillId="2" borderId="19" xfId="4" applyFill="1" applyBorder="1" applyAlignment="1">
      <alignment horizontal="right" vertical="center"/>
    </xf>
    <xf numFmtId="0" fontId="5" fillId="2" borderId="19" xfId="8" applyFont="1" applyFill="1" applyBorder="1">
      <alignment horizontal="left" vertical="center" indent="2"/>
    </xf>
    <xf numFmtId="0" fontId="8" fillId="3" borderId="20" xfId="5" applyFill="1" applyBorder="1" applyProtection="1">
      <alignment horizontal="left" vertical="center"/>
    </xf>
    <xf numFmtId="0" fontId="5" fillId="2" borderId="21" xfId="4" applyFill="1" applyBorder="1" applyAlignment="1">
      <alignment horizontal="right" vertical="center"/>
    </xf>
    <xf numFmtId="2" fontId="8" fillId="3" borderId="21" xfId="6" applyNumberFormat="1" applyFont="1" applyBorder="1" applyAlignment="1">
      <alignment horizontal="right" vertical="center"/>
    </xf>
    <xf numFmtId="0" fontId="5" fillId="3" borderId="22" xfId="7" applyBorder="1"/>
    <xf numFmtId="0" fontId="5" fillId="2" borderId="23" xfId="4" applyFill="1" applyBorder="1" applyAlignment="1">
      <alignment horizontal="right" vertical="center"/>
    </xf>
    <xf numFmtId="0" fontId="11" fillId="2" borderId="19" xfId="8" applyFont="1" applyFill="1" applyBorder="1" applyAlignment="1">
      <alignment horizontal="left" vertical="center" indent="4"/>
    </xf>
    <xf numFmtId="0" fontId="11" fillId="3" borderId="20" xfId="8" applyFont="1" applyFill="1" applyBorder="1" applyAlignment="1">
      <alignment horizontal="left" vertical="center" indent="4"/>
    </xf>
    <xf numFmtId="0" fontId="5" fillId="3" borderId="21" xfId="6" applyFont="1" applyBorder="1" applyAlignment="1">
      <alignment horizontal="right" vertical="center"/>
    </xf>
    <xf numFmtId="2" fontId="5" fillId="3" borderId="24" xfId="6" applyNumberFormat="1" applyFont="1" applyBorder="1" applyAlignment="1">
      <alignment horizontal="right" vertical="center"/>
    </xf>
    <xf numFmtId="0" fontId="5" fillId="3" borderId="25" xfId="7" applyBorder="1"/>
    <xf numFmtId="0" fontId="5" fillId="3" borderId="17" xfId="7"/>
    <xf numFmtId="0" fontId="5" fillId="3" borderId="23" xfId="6" applyFont="1" applyBorder="1" applyAlignment="1">
      <alignment horizontal="right" vertical="center"/>
    </xf>
    <xf numFmtId="0" fontId="5" fillId="2" borderId="19" xfId="9" applyFont="1" applyFill="1" applyBorder="1">
      <alignment horizontal="left" vertical="center" indent="5"/>
    </xf>
    <xf numFmtId="0" fontId="5" fillId="3" borderId="20" xfId="9" applyFont="1" applyFill="1" applyBorder="1">
      <alignment horizontal="left" vertical="center" indent="5"/>
    </xf>
    <xf numFmtId="0" fontId="5" fillId="4" borderId="21" xfId="4" applyFill="1" applyBorder="1" applyAlignment="1">
      <alignment horizontal="right" vertical="center"/>
    </xf>
    <xf numFmtId="0" fontId="5" fillId="4" borderId="23" xfId="4" applyFill="1" applyBorder="1" applyAlignment="1">
      <alignment horizontal="right" vertical="center"/>
    </xf>
    <xf numFmtId="0" fontId="5" fillId="3" borderId="20" xfId="8" applyFont="1" applyFill="1" applyBorder="1">
      <alignment horizontal="left" vertical="center" indent="2"/>
    </xf>
    <xf numFmtId="0" fontId="2" fillId="5" borderId="0" xfId="0" applyFont="1" applyFill="1"/>
    <xf numFmtId="0" fontId="5" fillId="2" borderId="19" xfId="9" applyFont="1" applyFill="1" applyBorder="1" applyAlignment="1">
      <alignment horizontal="left" vertical="center" indent="7"/>
    </xf>
    <xf numFmtId="0" fontId="5" fillId="2" borderId="26" xfId="8" applyFont="1" applyFill="1" applyBorder="1">
      <alignment horizontal="left" vertical="center" indent="2"/>
    </xf>
    <xf numFmtId="0" fontId="5" fillId="3" borderId="13" xfId="8" applyFont="1" applyFill="1" applyBorder="1">
      <alignment horizontal="left" vertical="center" indent="2"/>
    </xf>
    <xf numFmtId="2" fontId="5" fillId="3" borderId="27" xfId="6" applyNumberFormat="1" applyFont="1" applyBorder="1" applyAlignment="1">
      <alignment horizontal="right" vertical="center"/>
    </xf>
    <xf numFmtId="0" fontId="5" fillId="3" borderId="28" xfId="7" applyBorder="1"/>
    <xf numFmtId="0" fontId="5" fillId="3" borderId="29" xfId="7" applyBorder="1"/>
    <xf numFmtId="0" fontId="8" fillId="2" borderId="23" xfId="5" applyFill="1" applyBorder="1" applyProtection="1">
      <alignment horizontal="left" vertical="center"/>
    </xf>
    <xf numFmtId="0" fontId="8" fillId="3" borderId="21" xfId="6" applyFont="1" applyBorder="1" applyAlignment="1">
      <alignment horizontal="right" vertical="center"/>
    </xf>
    <xf numFmtId="0" fontId="5" fillId="2" borderId="22" xfId="4" applyFill="1" applyBorder="1" applyAlignment="1">
      <alignment horizontal="right" vertical="center"/>
    </xf>
    <xf numFmtId="0" fontId="5" fillId="2" borderId="7" xfId="4" applyFill="1" applyBorder="1" applyAlignment="1">
      <alignment horizontal="right" vertical="center"/>
    </xf>
    <xf numFmtId="0" fontId="5" fillId="3" borderId="24" xfId="10"/>
    <xf numFmtId="0" fontId="5" fillId="0" borderId="25" xfId="7" applyFill="1" applyBorder="1"/>
    <xf numFmtId="0" fontId="5" fillId="6" borderId="30" xfId="8" applyFont="1" applyFill="1" applyBorder="1" applyAlignment="1">
      <alignment horizontal="left" vertical="center" indent="4"/>
    </xf>
    <xf numFmtId="0" fontId="5" fillId="6" borderId="27" xfId="4" applyFill="1" applyBorder="1" applyAlignment="1">
      <alignment horizontal="right" vertical="center"/>
    </xf>
    <xf numFmtId="0" fontId="5" fillId="7" borderId="27" xfId="4" applyFill="1" applyBorder="1" applyAlignment="1">
      <alignment horizontal="right" vertical="center"/>
    </xf>
    <xf numFmtId="0" fontId="5" fillId="6" borderId="27" xfId="10" applyFill="1" applyBorder="1"/>
    <xf numFmtId="0" fontId="5" fillId="6" borderId="28" xfId="7" applyFill="1" applyBorder="1"/>
    <xf numFmtId="0" fontId="5" fillId="6" borderId="29" xfId="7" applyFill="1" applyBorder="1"/>
    <xf numFmtId="0" fontId="5" fillId="6" borderId="12" xfId="4" applyFill="1" applyBorder="1" applyAlignment="1">
      <alignment horizontal="right" vertical="center"/>
    </xf>
    <xf numFmtId="2" fontId="8" fillId="2" borderId="7" xfId="4" applyNumberFormat="1" applyFont="1" applyFill="1" applyBorder="1" applyAlignment="1">
      <alignment horizontal="left" vertical="center"/>
    </xf>
    <xf numFmtId="2" fontId="8" fillId="3" borderId="3" xfId="4" applyNumberFormat="1" applyFont="1" applyFill="1" applyBorder="1" applyAlignment="1">
      <alignment vertical="center"/>
    </xf>
    <xf numFmtId="2" fontId="8" fillId="3" borderId="31" xfId="6" applyNumberFormat="1" applyFont="1" applyBorder="1" applyAlignment="1">
      <alignment horizontal="right" vertical="center"/>
    </xf>
    <xf numFmtId="2" fontId="8" fillId="0" borderId="32" xfId="4" applyNumberFormat="1" applyFont="1" applyBorder="1" applyAlignment="1">
      <alignment horizontal="right" vertical="center"/>
    </xf>
    <xf numFmtId="2" fontId="8" fillId="2" borderId="19" xfId="4" applyNumberFormat="1" applyFont="1" applyFill="1" applyBorder="1" applyAlignment="1">
      <alignment horizontal="left" vertical="center"/>
    </xf>
    <xf numFmtId="2" fontId="8" fillId="3" borderId="33" xfId="4" applyNumberFormat="1" applyFont="1" applyFill="1" applyBorder="1" applyAlignment="1">
      <alignment vertical="center"/>
    </xf>
    <xf numFmtId="0" fontId="5" fillId="0" borderId="24" xfId="11">
      <alignment horizontal="right" vertical="center"/>
    </xf>
    <xf numFmtId="0" fontId="5" fillId="2" borderId="24" xfId="11" applyFill="1">
      <alignment horizontal="right" vertical="center"/>
    </xf>
    <xf numFmtId="0" fontId="5" fillId="8" borderId="24" xfId="11" applyFill="1">
      <alignment horizontal="right" vertical="center"/>
    </xf>
    <xf numFmtId="0" fontId="5" fillId="8" borderId="25" xfId="12" applyFill="1" applyBorder="1">
      <alignment horizontal="right" vertical="center"/>
    </xf>
    <xf numFmtId="0" fontId="5" fillId="2" borderId="19" xfId="11" applyFill="1" applyBorder="1">
      <alignment horizontal="right" vertical="center"/>
    </xf>
    <xf numFmtId="0" fontId="5" fillId="2" borderId="19" xfId="9" applyFont="1" applyFill="1" applyBorder="1" applyAlignment="1">
      <alignment horizontal="left" vertical="center" wrapText="1" indent="5"/>
    </xf>
    <xf numFmtId="0" fontId="5" fillId="8" borderId="17" xfId="12" applyFill="1">
      <alignment horizontal="right" vertical="center"/>
    </xf>
    <xf numFmtId="0" fontId="8" fillId="2" borderId="19" xfId="5" applyFill="1" applyBorder="1" applyProtection="1">
      <alignment horizontal="left" vertical="center"/>
    </xf>
    <xf numFmtId="0" fontId="8" fillId="2" borderId="33" xfId="5" applyFill="1" applyBorder="1" applyProtection="1">
      <alignment horizontal="left" vertical="center"/>
    </xf>
    <xf numFmtId="0" fontId="5" fillId="3" borderId="24" xfId="11" applyFill="1">
      <alignment horizontal="right" vertical="center"/>
    </xf>
    <xf numFmtId="0" fontId="5" fillId="3" borderId="25" xfId="12" applyFill="1" applyBorder="1">
      <alignment horizontal="right" vertical="center"/>
    </xf>
    <xf numFmtId="0" fontId="5" fillId="3" borderId="17" xfId="12" applyFill="1">
      <alignment horizontal="right" vertical="center"/>
    </xf>
    <xf numFmtId="2" fontId="8" fillId="2" borderId="34" xfId="4" applyNumberFormat="1" applyFont="1" applyFill="1" applyBorder="1" applyAlignment="1">
      <alignment horizontal="left" vertical="center"/>
    </xf>
    <xf numFmtId="0" fontId="8" fillId="2" borderId="35" xfId="5" applyFill="1" applyBorder="1" applyProtection="1">
      <alignment horizontal="left" vertical="center"/>
    </xf>
    <xf numFmtId="0" fontId="5" fillId="2" borderId="36" xfId="11" applyFill="1" applyBorder="1">
      <alignment horizontal="right" vertical="center"/>
    </xf>
    <xf numFmtId="0" fontId="8" fillId="2" borderId="26" xfId="5" applyFill="1" applyBorder="1" applyProtection="1">
      <alignment horizontal="left" vertical="center"/>
    </xf>
    <xf numFmtId="2" fontId="8" fillId="2" borderId="37" xfId="4" applyNumberFormat="1" applyFont="1" applyFill="1" applyBorder="1" applyAlignment="1">
      <alignment horizontal="left" vertical="center"/>
    </xf>
    <xf numFmtId="0" fontId="8" fillId="0" borderId="27" xfId="4" applyFont="1" applyBorder="1" applyAlignment="1">
      <alignment horizontal="right" vertical="center"/>
    </xf>
    <xf numFmtId="0" fontId="8" fillId="0" borderId="28" xfId="4" applyFont="1" applyBorder="1" applyAlignment="1">
      <alignment horizontal="right" vertical="center"/>
    </xf>
    <xf numFmtId="0" fontId="8" fillId="0" borderId="29" xfId="4" applyFont="1" applyBorder="1" applyAlignment="1">
      <alignment horizontal="right" vertical="center"/>
    </xf>
    <xf numFmtId="0" fontId="8" fillId="2" borderId="26" xfId="4" applyFont="1" applyFill="1" applyBorder="1" applyAlignment="1">
      <alignment horizontal="right" vertical="center"/>
    </xf>
    <xf numFmtId="0" fontId="2" fillId="0" borderId="0" xfId="13" applyFont="1" applyBorder="1"/>
    <xf numFmtId="0" fontId="14" fillId="0" borderId="0" xfId="0" applyFont="1" applyAlignment="1" applyProtection="1">
      <alignment vertical="center"/>
      <protection locked="0"/>
    </xf>
    <xf numFmtId="0" fontId="2" fillId="0" borderId="0" xfId="0" applyFont="1" applyAlignment="1" applyProtection="1">
      <alignment vertical="center"/>
      <protection locked="0"/>
    </xf>
    <xf numFmtId="2" fontId="14" fillId="0" borderId="0" xfId="0" applyNumberFormat="1" applyFont="1" applyAlignment="1" applyProtection="1">
      <alignment horizontal="left" vertical="center"/>
      <protection locked="0"/>
    </xf>
    <xf numFmtId="2" fontId="15" fillId="0" borderId="0" xfId="0" applyNumberFormat="1" applyFont="1" applyAlignment="1" applyProtection="1">
      <alignment horizontal="left" vertical="center"/>
      <protection locked="0"/>
    </xf>
    <xf numFmtId="0" fontId="15" fillId="2" borderId="39" xfId="4" applyFont="1" applyFill="1" applyBorder="1" applyAlignment="1">
      <alignment vertical="center"/>
    </xf>
    <xf numFmtId="0" fontId="2" fillId="2" borderId="38" xfId="4" applyFont="1" applyFill="1" applyBorder="1" applyAlignment="1">
      <alignment vertical="center"/>
    </xf>
    <xf numFmtId="0" fontId="2" fillId="2" borderId="40" xfId="4" applyFont="1" applyFill="1" applyBorder="1" applyAlignment="1">
      <alignment vertical="center"/>
    </xf>
    <xf numFmtId="0" fontId="2" fillId="2" borderId="41" xfId="4" applyFont="1" applyFill="1" applyBorder="1" applyAlignment="1" applyProtection="1">
      <alignment vertical="center"/>
      <protection locked="0"/>
    </xf>
    <xf numFmtId="0" fontId="2" fillId="2" borderId="0" xfId="4" applyFont="1" applyFill="1" applyAlignment="1" applyProtection="1">
      <alignment vertical="center"/>
      <protection locked="0"/>
    </xf>
    <xf numFmtId="0" fontId="2" fillId="2" borderId="42" xfId="4" applyFont="1" applyFill="1" applyBorder="1" applyAlignment="1" applyProtection="1">
      <alignment vertical="center"/>
      <protection locked="0"/>
    </xf>
    <xf numFmtId="0" fontId="2" fillId="2" borderId="43" xfId="4" applyFont="1" applyFill="1" applyBorder="1" applyAlignment="1" applyProtection="1">
      <alignment vertical="center"/>
      <protection locked="0"/>
    </xf>
    <xf numFmtId="0" fontId="2" fillId="2" borderId="44" xfId="4" applyFont="1" applyFill="1" applyBorder="1" applyAlignment="1" applyProtection="1">
      <alignment vertical="center"/>
      <protection locked="0"/>
    </xf>
    <xf numFmtId="0" fontId="2" fillId="2" borderId="45" xfId="4" applyFont="1" applyFill="1" applyBorder="1" applyAlignment="1" applyProtection="1">
      <alignment vertical="center"/>
      <protection locked="0"/>
    </xf>
    <xf numFmtId="0" fontId="5" fillId="0" borderId="46" xfId="14" applyFont="1" applyBorder="1" applyAlignment="1">
      <alignment horizontal="left" vertical="top"/>
    </xf>
    <xf numFmtId="0" fontId="5" fillId="0" borderId="1" xfId="14" applyFont="1" applyBorder="1" applyAlignment="1">
      <alignment horizontal="left" vertical="top"/>
    </xf>
    <xf numFmtId="0" fontId="5" fillId="0" borderId="47" xfId="14" applyFont="1" applyBorder="1" applyAlignment="1">
      <alignment horizontal="left" vertical="top"/>
    </xf>
    <xf numFmtId="0" fontId="7" fillId="0" borderId="0" xfId="1" applyFont="1" applyFill="1" applyAlignment="1">
      <alignment vertical="center"/>
    </xf>
    <xf numFmtId="0" fontId="5" fillId="0" borderId="0" xfId="4" applyAlignment="1">
      <alignment vertical="center"/>
    </xf>
    <xf numFmtId="0" fontId="5" fillId="0" borderId="0" xfId="0" applyFont="1"/>
    <xf numFmtId="0" fontId="8" fillId="0" borderId="0" xfId="4" applyFont="1" applyAlignment="1">
      <alignment vertical="center"/>
    </xf>
    <xf numFmtId="0" fontId="8" fillId="9" borderId="48" xfId="4" applyFont="1" applyFill="1" applyBorder="1" applyAlignment="1">
      <alignment horizontal="left" vertical="center" wrapText="1"/>
    </xf>
    <xf numFmtId="0" fontId="8" fillId="9" borderId="5" xfId="4" applyFont="1" applyFill="1" applyBorder="1" applyAlignment="1">
      <alignment horizontal="centerContinuous" vertical="center"/>
    </xf>
    <xf numFmtId="0" fontId="8" fillId="9" borderId="49" xfId="4" applyFont="1" applyFill="1" applyBorder="1" applyAlignment="1">
      <alignment horizontal="centerContinuous" vertical="center"/>
    </xf>
    <xf numFmtId="0" fontId="8" fillId="9" borderId="3" xfId="4" applyFont="1" applyFill="1" applyBorder="1" applyAlignment="1">
      <alignment horizontal="centerContinuous" vertical="center"/>
    </xf>
    <xf numFmtId="0" fontId="8" fillId="9" borderId="5" xfId="4" applyFont="1" applyFill="1" applyBorder="1" applyAlignment="1">
      <alignment horizontal="center" vertical="center" wrapText="1"/>
    </xf>
    <xf numFmtId="0" fontId="8" fillId="9" borderId="6" xfId="4" applyFont="1" applyFill="1" applyBorder="1" applyAlignment="1">
      <alignment horizontal="center" vertical="center" wrapText="1"/>
    </xf>
    <xf numFmtId="0" fontId="8" fillId="9" borderId="39" xfId="4" applyFont="1" applyFill="1" applyBorder="1" applyAlignment="1">
      <alignment vertical="center"/>
    </xf>
    <xf numFmtId="0" fontId="8" fillId="9" borderId="50" xfId="4" applyFont="1" applyFill="1" applyBorder="1" applyAlignment="1">
      <alignment vertical="center"/>
    </xf>
    <xf numFmtId="0" fontId="8" fillId="9" borderId="31" xfId="4" applyFont="1" applyFill="1" applyBorder="1" applyAlignment="1">
      <alignment horizontal="center" vertical="center" wrapText="1"/>
    </xf>
    <xf numFmtId="0" fontId="8" fillId="9" borderId="51" xfId="4" applyFont="1" applyFill="1" applyBorder="1" applyAlignment="1">
      <alignment horizontal="center" vertical="center" wrapText="1"/>
    </xf>
    <xf numFmtId="0" fontId="8" fillId="9" borderId="52" xfId="4" applyFont="1" applyFill="1" applyBorder="1" applyAlignment="1">
      <alignment horizontal="left" vertical="center"/>
    </xf>
    <xf numFmtId="0" fontId="8" fillId="9" borderId="53" xfId="4" applyFont="1" applyFill="1" applyBorder="1" applyAlignment="1">
      <alignment horizontal="center" vertical="center"/>
    </xf>
    <xf numFmtId="0" fontId="8" fillId="9" borderId="53" xfId="4" applyFont="1" applyFill="1" applyBorder="1" applyAlignment="1">
      <alignment horizontal="center" vertical="center" wrapText="1"/>
    </xf>
    <xf numFmtId="0" fontId="8" fillId="9" borderId="54" xfId="4" applyFont="1" applyFill="1" applyBorder="1" applyAlignment="1">
      <alignment horizontal="center" vertical="center" wrapText="1"/>
    </xf>
    <xf numFmtId="0" fontId="8" fillId="9" borderId="55" xfId="4" applyFont="1" applyFill="1" applyBorder="1" applyAlignment="1">
      <alignment horizontal="center" vertical="center"/>
    </xf>
    <xf numFmtId="0" fontId="8" fillId="9" borderId="41" xfId="4" applyFont="1" applyFill="1" applyBorder="1" applyAlignment="1">
      <alignment vertical="center"/>
    </xf>
    <xf numFmtId="0" fontId="8" fillId="9" borderId="56" xfId="4" applyFont="1" applyFill="1" applyBorder="1" applyAlignment="1">
      <alignment vertical="center"/>
    </xf>
    <xf numFmtId="0" fontId="8" fillId="9" borderId="55" xfId="4" applyFont="1" applyFill="1" applyBorder="1" applyAlignment="1">
      <alignment horizontal="center" vertical="center" wrapText="1"/>
    </xf>
    <xf numFmtId="0" fontId="12" fillId="9" borderId="57" xfId="4" applyFont="1" applyFill="1" applyBorder="1" applyAlignment="1">
      <alignment horizontal="center" vertical="center" wrapText="1"/>
    </xf>
    <xf numFmtId="0" fontId="8" fillId="9" borderId="58" xfId="4" applyFont="1" applyFill="1" applyBorder="1" applyAlignment="1">
      <alignment horizontal="center" vertical="center" wrapText="1"/>
    </xf>
    <xf numFmtId="0" fontId="8" fillId="9" borderId="59" xfId="4" applyFont="1" applyFill="1" applyBorder="1" applyAlignment="1">
      <alignment horizontal="center" vertical="center"/>
    </xf>
    <xf numFmtId="0" fontId="8" fillId="9" borderId="58" xfId="4" applyFont="1" applyFill="1" applyBorder="1" applyAlignment="1">
      <alignment horizontal="center" vertical="center"/>
    </xf>
    <xf numFmtId="0" fontId="8" fillId="9" borderId="60" xfId="4" applyFont="1" applyFill="1" applyBorder="1" applyAlignment="1">
      <alignment horizontal="center" vertical="center"/>
    </xf>
    <xf numFmtId="0" fontId="8" fillId="9" borderId="46" xfId="4" applyFont="1" applyFill="1" applyBorder="1" applyAlignment="1">
      <alignment horizontal="left" vertical="center" wrapText="1"/>
    </xf>
    <xf numFmtId="0" fontId="8" fillId="9" borderId="13" xfId="4" applyFont="1" applyFill="1" applyBorder="1" applyAlignment="1">
      <alignment horizontal="left" vertical="center" wrapText="1"/>
    </xf>
    <xf numFmtId="0" fontId="8" fillId="9" borderId="14" xfId="4" applyFont="1" applyFill="1" applyBorder="1" applyAlignment="1">
      <alignment horizontal="center" vertical="center" wrapText="1"/>
    </xf>
    <xf numFmtId="0" fontId="8" fillId="9" borderId="61" xfId="4" applyFont="1" applyFill="1" applyBorder="1" applyAlignment="1">
      <alignment horizontal="center" vertical="center" wrapText="1"/>
    </xf>
    <xf numFmtId="0" fontId="5" fillId="9" borderId="62" xfId="4" applyFill="1" applyBorder="1" applyAlignment="1">
      <alignment horizontal="left" vertical="center"/>
    </xf>
    <xf numFmtId="3" fontId="5" fillId="3" borderId="21" xfId="6" applyNumberFormat="1" applyFont="1" applyBorder="1" applyAlignment="1" applyProtection="1">
      <alignment horizontal="right" vertical="center"/>
      <protection locked="0"/>
    </xf>
    <xf numFmtId="0" fontId="5" fillId="9" borderId="25" xfId="16" applyFont="1" applyBorder="1">
      <alignment horizontal="right" vertical="center"/>
    </xf>
    <xf numFmtId="0" fontId="5" fillId="9" borderId="64" xfId="4" applyFill="1" applyBorder="1" applyAlignment="1">
      <alignment horizontal="left" vertical="center" wrapText="1"/>
    </xf>
    <xf numFmtId="0" fontId="5" fillId="9" borderId="24" xfId="4" applyFill="1" applyBorder="1" applyAlignment="1">
      <alignment horizontal="right" vertical="center"/>
    </xf>
    <xf numFmtId="0" fontId="5" fillId="0" borderId="24" xfId="4" applyBorder="1" applyAlignment="1">
      <alignment horizontal="right" vertical="center"/>
    </xf>
    <xf numFmtId="0" fontId="5" fillId="0" borderId="25" xfId="4" applyBorder="1" applyAlignment="1">
      <alignment horizontal="right" vertical="center"/>
    </xf>
    <xf numFmtId="0" fontId="5" fillId="0" borderId="17" xfId="4" applyBorder="1" applyAlignment="1">
      <alignment horizontal="right" vertical="center"/>
    </xf>
    <xf numFmtId="0" fontId="11" fillId="9" borderId="64" xfId="8" applyFont="1" applyFill="1" applyBorder="1" applyAlignment="1">
      <alignment horizontal="left" vertical="center" indent="4"/>
    </xf>
    <xf numFmtId="164" fontId="5" fillId="3" borderId="22" xfId="6" applyNumberFormat="1" applyFont="1" applyBorder="1" applyAlignment="1" applyProtection="1">
      <alignment horizontal="right" vertical="center"/>
      <protection locked="0"/>
    </xf>
    <xf numFmtId="0" fontId="5" fillId="3" borderId="22" xfId="6" applyFont="1" applyBorder="1" applyAlignment="1" applyProtection="1">
      <alignment horizontal="right" vertical="center"/>
      <protection locked="0"/>
    </xf>
    <xf numFmtId="0" fontId="5" fillId="3" borderId="17" xfId="6" applyFont="1" applyBorder="1" applyAlignment="1" applyProtection="1">
      <alignment horizontal="right" vertical="center"/>
      <protection locked="0"/>
    </xf>
    <xf numFmtId="49" fontId="10" fillId="9" borderId="24" xfId="4" applyNumberFormat="1" applyFont="1" applyFill="1" applyBorder="1" applyAlignment="1">
      <alignment horizontal="right" vertical="center"/>
    </xf>
    <xf numFmtId="0" fontId="5" fillId="0" borderId="24" xfId="4" applyBorder="1" applyAlignment="1">
      <alignment horizontal="right" vertical="center" wrapText="1"/>
    </xf>
    <xf numFmtId="0" fontId="5" fillId="0" borderId="25" xfId="4" applyBorder="1" applyAlignment="1">
      <alignment horizontal="right" vertical="center" wrapText="1"/>
    </xf>
    <xf numFmtId="0" fontId="5" fillId="0" borderId="17" xfId="4" applyBorder="1" applyAlignment="1">
      <alignment horizontal="right" vertical="center" wrapText="1"/>
    </xf>
    <xf numFmtId="0" fontId="5" fillId="9" borderId="64" xfId="9" applyFont="1" applyFill="1" applyBorder="1">
      <alignment horizontal="left" vertical="center" indent="5"/>
    </xf>
    <xf numFmtId="0" fontId="5" fillId="0" borderId="17" xfId="11" applyBorder="1">
      <alignment horizontal="right" vertical="center"/>
    </xf>
    <xf numFmtId="0" fontId="5" fillId="4" borderId="24" xfId="11" applyFill="1">
      <alignment horizontal="right" vertical="center"/>
    </xf>
    <xf numFmtId="0" fontId="5" fillId="4" borderId="25" xfId="16" applyFont="1" applyFill="1" applyBorder="1">
      <alignment horizontal="right" vertical="center"/>
    </xf>
    <xf numFmtId="0" fontId="5" fillId="4" borderId="17" xfId="11" applyFill="1" applyBorder="1">
      <alignment horizontal="right" vertical="center"/>
    </xf>
    <xf numFmtId="0" fontId="5" fillId="9" borderId="64" xfId="8" applyFont="1" applyFill="1" applyBorder="1" applyAlignment="1">
      <alignment horizontal="left" vertical="center" indent="5"/>
    </xf>
    <xf numFmtId="3" fontId="5" fillId="3" borderId="21" xfId="6" applyNumberFormat="1" applyFont="1" applyBorder="1" applyAlignment="1" applyProtection="1">
      <alignment horizontal="right" vertical="center"/>
    </xf>
    <xf numFmtId="0" fontId="5" fillId="9" borderId="18" xfId="16" applyFont="1" applyBorder="1">
      <alignment horizontal="right" vertical="center"/>
    </xf>
    <xf numFmtId="0" fontId="5" fillId="9" borderId="30" xfId="4" applyFill="1" applyBorder="1" applyAlignment="1">
      <alignment horizontal="left" vertical="center" wrapText="1"/>
    </xf>
    <xf numFmtId="0" fontId="5" fillId="9" borderId="27" xfId="4" applyFill="1" applyBorder="1" applyAlignment="1">
      <alignment horizontal="right" vertical="center"/>
    </xf>
    <xf numFmtId="0" fontId="5" fillId="0" borderId="27" xfId="4" applyBorder="1" applyAlignment="1">
      <alignment vertical="center"/>
    </xf>
    <xf numFmtId="0" fontId="5" fillId="0" borderId="28" xfId="4" applyBorder="1" applyAlignment="1">
      <alignment horizontal="right" vertical="center"/>
    </xf>
    <xf numFmtId="0" fontId="5" fillId="0" borderId="29" xfId="4" applyBorder="1" applyAlignment="1">
      <alignment vertical="center"/>
    </xf>
    <xf numFmtId="0" fontId="12" fillId="9" borderId="64" xfId="8" applyFont="1" applyFill="1" applyBorder="1" applyAlignment="1">
      <alignment horizontal="left" vertical="center" indent="7"/>
    </xf>
    <xf numFmtId="0" fontId="5" fillId="3" borderId="24" xfId="17" applyFill="1" applyBorder="1">
      <alignment horizontal="right" vertical="center"/>
    </xf>
    <xf numFmtId="0" fontId="5" fillId="3" borderId="17" xfId="17" applyFill="1" applyBorder="1">
      <alignment horizontal="right" vertical="center"/>
    </xf>
    <xf numFmtId="0" fontId="10" fillId="0" borderId="0" xfId="4" applyFont="1" applyAlignment="1">
      <alignment horizontal="left" vertical="center"/>
    </xf>
    <xf numFmtId="0" fontId="5" fillId="9" borderId="64" xfId="8" applyFont="1" applyFill="1" applyBorder="1" applyAlignment="1">
      <alignment horizontal="left" vertical="center" indent="7"/>
    </xf>
    <xf numFmtId="0" fontId="5" fillId="10" borderId="24" xfId="11" applyFill="1">
      <alignment horizontal="right" vertical="center"/>
    </xf>
    <xf numFmtId="0" fontId="5" fillId="11" borderId="25" xfId="16" applyFont="1" applyFill="1" applyBorder="1">
      <alignment horizontal="right" vertical="center"/>
    </xf>
    <xf numFmtId="0" fontId="5" fillId="10" borderId="17" xfId="11" applyFill="1" applyBorder="1">
      <alignment horizontal="right" vertical="center"/>
    </xf>
    <xf numFmtId="0" fontId="10" fillId="0" borderId="0" xfId="4" applyFont="1" applyAlignment="1">
      <alignment vertical="center"/>
    </xf>
    <xf numFmtId="0" fontId="5" fillId="12" borderId="24" xfId="15" applyFont="1" applyFill="1">
      <alignment horizontal="right" vertical="center"/>
    </xf>
    <xf numFmtId="164" fontId="5" fillId="12" borderId="22" xfId="6" applyNumberFormat="1" applyFont="1" applyFill="1" applyBorder="1" applyAlignment="1" applyProtection="1">
      <alignment horizontal="right" vertical="center"/>
    </xf>
    <xf numFmtId="0" fontId="5" fillId="12" borderId="22" xfId="6" applyFont="1" applyFill="1" applyBorder="1" applyAlignment="1" applyProtection="1">
      <alignment horizontal="right" vertical="center"/>
    </xf>
    <xf numFmtId="0" fontId="5" fillId="12" borderId="17" xfId="16" applyFont="1" applyFill="1">
      <alignment horizontal="right" vertical="center"/>
    </xf>
    <xf numFmtId="0" fontId="17" fillId="9" borderId="64" xfId="8" applyFont="1" applyFill="1" applyBorder="1" applyAlignment="1">
      <alignment horizontal="left" vertical="center" indent="7"/>
    </xf>
    <xf numFmtId="0" fontId="10" fillId="0" borderId="0" xfId="4" applyFont="1" applyAlignment="1">
      <alignment vertical="center" wrapText="1"/>
    </xf>
    <xf numFmtId="0" fontId="5" fillId="0" borderId="64" xfId="8" applyFont="1" applyFill="1" applyBorder="1">
      <alignment horizontal="left" vertical="center" indent="2"/>
    </xf>
    <xf numFmtId="0" fontId="5" fillId="13" borderId="25" xfId="11" applyFill="1" applyBorder="1">
      <alignment horizontal="right" vertical="center"/>
    </xf>
    <xf numFmtId="0" fontId="5" fillId="13" borderId="22" xfId="11" applyFill="1" applyBorder="1">
      <alignment horizontal="right" vertical="center"/>
    </xf>
    <xf numFmtId="0" fontId="5" fillId="9" borderId="64" xfId="8" applyFont="1" applyFill="1" applyBorder="1">
      <alignment horizontal="left" vertical="center" indent="2"/>
    </xf>
    <xf numFmtId="164" fontId="5" fillId="3" borderId="22" xfId="6" applyNumberFormat="1" applyFont="1" applyBorder="1" applyAlignment="1" applyProtection="1">
      <alignment horizontal="right" vertical="center"/>
    </xf>
    <xf numFmtId="0" fontId="5" fillId="3" borderId="22" xfId="6" applyFont="1" applyBorder="1" applyAlignment="1" applyProtection="1">
      <alignment horizontal="right" vertical="center"/>
    </xf>
    <xf numFmtId="0" fontId="5" fillId="9" borderId="17" xfId="16" applyFont="1">
      <alignment horizontal="right" vertical="center"/>
    </xf>
    <xf numFmtId="0" fontId="5" fillId="0" borderId="64" xfId="9" applyFont="1" applyFill="1" applyBorder="1" applyAlignment="1">
      <alignment horizontal="left" vertical="center" indent="4"/>
    </xf>
    <xf numFmtId="3" fontId="5" fillId="0" borderId="21" xfId="6" applyNumberFormat="1" applyFont="1" applyFill="1" applyBorder="1" applyAlignment="1" applyProtection="1">
      <alignment horizontal="right" vertical="center"/>
    </xf>
    <xf numFmtId="164" fontId="5" fillId="0" borderId="22" xfId="6" applyNumberFormat="1" applyFont="1" applyFill="1" applyBorder="1" applyAlignment="1" applyProtection="1">
      <alignment horizontal="right" vertical="center"/>
    </xf>
    <xf numFmtId="0" fontId="5" fillId="0" borderId="22" xfId="6" applyFont="1" applyFill="1" applyBorder="1" applyAlignment="1" applyProtection="1">
      <alignment horizontal="right" vertical="center"/>
    </xf>
    <xf numFmtId="0" fontId="5" fillId="0" borderId="18" xfId="6" applyFont="1" applyFill="1" applyBorder="1" applyAlignment="1" applyProtection="1">
      <alignment horizontal="right" vertical="center"/>
    </xf>
    <xf numFmtId="0" fontId="8" fillId="9" borderId="25" xfId="16" applyFont="1" applyBorder="1">
      <alignment horizontal="right" vertical="center"/>
    </xf>
    <xf numFmtId="0" fontId="12" fillId="9" borderId="64" xfId="8" applyFont="1" applyFill="1" applyBorder="1" applyAlignment="1">
      <alignment horizontal="left" vertical="center" wrapText="1" indent="5"/>
    </xf>
    <xf numFmtId="0" fontId="5" fillId="3" borderId="25" xfId="17" applyFill="1" applyBorder="1">
      <alignment horizontal="right" vertical="center"/>
    </xf>
    <xf numFmtId="0" fontId="5" fillId="3" borderId="65" xfId="17" applyFill="1" applyBorder="1">
      <alignment horizontal="right" vertical="center"/>
    </xf>
    <xf numFmtId="0" fontId="5" fillId="3" borderId="66" xfId="17" applyFill="1" applyBorder="1">
      <alignment horizontal="right" vertical="center"/>
    </xf>
    <xf numFmtId="0" fontId="5" fillId="13" borderId="24" xfId="15" applyFont="1" applyFill="1">
      <alignment horizontal="right" vertical="center"/>
    </xf>
    <xf numFmtId="164" fontId="5" fillId="13" borderId="22" xfId="6" applyNumberFormat="1" applyFont="1" applyFill="1" applyBorder="1" applyAlignment="1" applyProtection="1">
      <alignment horizontal="right" vertical="center"/>
    </xf>
    <xf numFmtId="0" fontId="5" fillId="13" borderId="22" xfId="6" applyFont="1" applyFill="1" applyBorder="1" applyAlignment="1" applyProtection="1">
      <alignment horizontal="right" vertical="center"/>
    </xf>
    <xf numFmtId="0" fontId="5" fillId="13" borderId="17" xfId="16" applyFont="1" applyFill="1">
      <alignment horizontal="right" vertical="center"/>
    </xf>
    <xf numFmtId="0" fontId="12" fillId="9" borderId="64" xfId="8" applyFont="1" applyFill="1" applyBorder="1" applyAlignment="1">
      <alignment horizontal="left" vertical="center" indent="6"/>
    </xf>
    <xf numFmtId="0" fontId="5" fillId="9" borderId="64" xfId="8" applyFont="1" applyFill="1" applyBorder="1" applyAlignment="1">
      <alignment horizontal="left" vertical="center" indent="6"/>
    </xf>
    <xf numFmtId="0" fontId="5" fillId="0" borderId="67" xfId="11" applyBorder="1">
      <alignment horizontal="right" vertical="center"/>
    </xf>
    <xf numFmtId="0" fontId="5" fillId="9" borderId="68" xfId="16" applyFont="1" applyBorder="1">
      <alignment horizontal="right" vertical="center"/>
    </xf>
    <xf numFmtId="0" fontId="5" fillId="0" borderId="69" xfId="11" applyBorder="1">
      <alignment horizontal="right" vertical="center"/>
    </xf>
    <xf numFmtId="0" fontId="5" fillId="9" borderId="70" xfId="8" applyFont="1" applyFill="1" applyBorder="1" applyAlignment="1">
      <alignment horizontal="left" vertical="center" indent="6"/>
    </xf>
    <xf numFmtId="0" fontId="5" fillId="0" borderId="30" xfId="8" applyFont="1" applyFill="1" applyBorder="1" applyAlignment="1">
      <alignment horizontal="left" vertical="center" indent="6"/>
    </xf>
    <xf numFmtId="0" fontId="5" fillId="0" borderId="27" xfId="11" applyBorder="1">
      <alignment horizontal="right" vertical="center"/>
    </xf>
    <xf numFmtId="0" fontId="5" fillId="9" borderId="28" xfId="16" applyFont="1" applyBorder="1">
      <alignment horizontal="right" vertical="center"/>
    </xf>
    <xf numFmtId="0" fontId="5" fillId="0" borderId="29" xfId="11" applyBorder="1">
      <alignment horizontal="right" vertical="center"/>
    </xf>
    <xf numFmtId="0" fontId="10" fillId="0" borderId="0" xfId="4" applyFont="1" applyAlignment="1">
      <alignment horizontal="centerContinuous" vertical="center" wrapText="1"/>
    </xf>
    <xf numFmtId="0" fontId="10" fillId="13" borderId="0" xfId="4" applyFont="1" applyFill="1" applyAlignment="1">
      <alignment horizontal="centerContinuous" vertical="center" wrapText="1"/>
    </xf>
    <xf numFmtId="0" fontId="0" fillId="13" borderId="0" xfId="0" applyFill="1" applyAlignment="1">
      <alignment horizontal="centerContinuous" vertical="center" wrapText="1"/>
    </xf>
    <xf numFmtId="0" fontId="5" fillId="9" borderId="38" xfId="4" applyFill="1" applyBorder="1" applyAlignment="1">
      <alignment vertical="center"/>
    </xf>
    <xf numFmtId="0" fontId="5" fillId="9" borderId="40" xfId="4" applyFill="1" applyBorder="1" applyAlignment="1">
      <alignment vertical="center"/>
    </xf>
    <xf numFmtId="0" fontId="5" fillId="9" borderId="41" xfId="0" applyFont="1" applyFill="1" applyBorder="1" applyAlignment="1">
      <alignment horizontal="centerContinuous" vertical="center" wrapText="1"/>
    </xf>
    <xf numFmtId="0" fontId="5" fillId="9" borderId="0" xfId="0" applyFont="1" applyFill="1" applyAlignment="1">
      <alignment horizontal="centerContinuous" vertical="center"/>
    </xf>
    <xf numFmtId="0" fontId="5" fillId="9" borderId="42" xfId="0" applyFont="1" applyFill="1" applyBorder="1" applyAlignment="1">
      <alignment horizontal="centerContinuous" vertical="center"/>
    </xf>
    <xf numFmtId="0" fontId="5" fillId="9" borderId="41" xfId="0" applyFont="1" applyFill="1" applyBorder="1" applyAlignment="1">
      <alignment vertical="center"/>
    </xf>
    <xf numFmtId="0" fontId="5" fillId="9" borderId="0" xfId="0" applyFont="1" applyFill="1" applyAlignment="1">
      <alignment vertical="center"/>
    </xf>
    <xf numFmtId="0" fontId="5" fillId="9" borderId="42" xfId="0" applyFont="1" applyFill="1" applyBorder="1" applyAlignment="1">
      <alignment vertical="center"/>
    </xf>
    <xf numFmtId="0" fontId="5" fillId="9" borderId="41" xfId="8" applyFont="1" applyFill="1" applyBorder="1" applyAlignment="1">
      <alignment horizontal="left" vertical="center"/>
    </xf>
    <xf numFmtId="0" fontId="5" fillId="9" borderId="0" xfId="8" applyFont="1" applyFill="1" applyBorder="1" applyAlignment="1">
      <alignment horizontal="left" vertical="center"/>
    </xf>
    <xf numFmtId="0" fontId="5" fillId="9" borderId="42" xfId="8" applyFont="1" applyFill="1" applyBorder="1" applyAlignment="1">
      <alignment horizontal="left" vertical="center"/>
    </xf>
    <xf numFmtId="0" fontId="5" fillId="9" borderId="43" xfId="8" applyFont="1" applyFill="1" applyBorder="1" applyAlignment="1" applyProtection="1">
      <alignment horizontal="left" vertical="center"/>
      <protection locked="0"/>
    </xf>
    <xf numFmtId="0" fontId="5" fillId="9" borderId="44" xfId="8" applyFont="1" applyFill="1" applyBorder="1" applyAlignment="1" applyProtection="1">
      <alignment horizontal="left" vertical="center"/>
      <protection locked="0"/>
    </xf>
    <xf numFmtId="0" fontId="5" fillId="9" borderId="45" xfId="8" applyFont="1" applyFill="1" applyBorder="1" applyAlignment="1" applyProtection="1">
      <alignment horizontal="left" vertical="center"/>
      <protection locked="0"/>
    </xf>
    <xf numFmtId="0" fontId="19" fillId="0" borderId="46" xfId="14" applyFont="1" applyBorder="1" applyAlignment="1">
      <alignment horizontal="left" vertical="top"/>
    </xf>
    <xf numFmtId="0" fontId="19" fillId="0" borderId="1" xfId="14" applyFont="1" applyBorder="1" applyAlignment="1">
      <alignment horizontal="left" vertical="top"/>
    </xf>
    <xf numFmtId="0" fontId="19" fillId="0" borderId="47" xfId="14" applyFont="1" applyBorder="1" applyAlignment="1">
      <alignment horizontal="left" vertical="top"/>
    </xf>
    <xf numFmtId="0" fontId="2" fillId="0" borderId="38" xfId="13" applyFont="1"/>
    <xf numFmtId="0" fontId="4" fillId="0" borderId="0" xfId="3">
      <alignment horizontal="right"/>
    </xf>
    <xf numFmtId="0" fontId="21" fillId="0" borderId="0" xfId="4" applyFont="1" applyAlignment="1">
      <alignment vertical="center"/>
    </xf>
    <xf numFmtId="0" fontId="21" fillId="0" borderId="0" xfId="4" applyFont="1" applyAlignment="1">
      <alignment horizontal="left" vertical="center"/>
    </xf>
    <xf numFmtId="0" fontId="21" fillId="9" borderId="2" xfId="4" applyFont="1" applyFill="1" applyBorder="1" applyAlignment="1">
      <alignment horizontal="left" vertical="center"/>
    </xf>
    <xf numFmtId="0" fontId="21" fillId="9" borderId="49" xfId="4" applyFont="1" applyFill="1" applyBorder="1" applyAlignment="1">
      <alignment horizontal="centerContinuous" vertical="center"/>
    </xf>
    <xf numFmtId="0" fontId="21" fillId="9" borderId="2" xfId="4" applyFont="1" applyFill="1" applyBorder="1" applyAlignment="1">
      <alignment horizontal="center" vertical="center" wrapText="1"/>
    </xf>
    <xf numFmtId="0" fontId="21" fillId="9" borderId="40" xfId="4" applyFont="1" applyFill="1" applyBorder="1" applyAlignment="1">
      <alignment horizontal="center" vertical="center" wrapText="1"/>
    </xf>
    <xf numFmtId="0" fontId="8" fillId="9" borderId="39" xfId="4" applyFont="1" applyFill="1" applyBorder="1" applyAlignment="1">
      <alignment horizontal="center" vertical="center" wrapText="1"/>
    </xf>
    <xf numFmtId="0" fontId="8" fillId="9" borderId="40" xfId="4" applyFont="1" applyFill="1" applyBorder="1" applyAlignment="1">
      <alignment horizontal="center" vertical="center" wrapText="1"/>
    </xf>
    <xf numFmtId="0" fontId="8" fillId="9" borderId="48" xfId="4" applyFont="1" applyFill="1" applyBorder="1" applyAlignment="1">
      <alignment horizontal="center" vertical="center" textRotation="90"/>
    </xf>
    <xf numFmtId="0" fontId="8" fillId="9" borderId="51" xfId="4" applyFont="1" applyFill="1" applyBorder="1" applyAlignment="1">
      <alignment horizontal="center" vertical="center" textRotation="90"/>
    </xf>
    <xf numFmtId="0" fontId="8" fillId="9" borderId="71" xfId="4" applyFont="1" applyFill="1" applyBorder="1" applyAlignment="1">
      <alignment horizontal="centerContinuous" vertical="center" wrapText="1"/>
    </xf>
    <xf numFmtId="0" fontId="8" fillId="9" borderId="49" xfId="4" applyFont="1" applyFill="1" applyBorder="1" applyAlignment="1">
      <alignment horizontal="centerContinuous" vertical="center" wrapText="1"/>
    </xf>
    <xf numFmtId="0" fontId="8" fillId="9" borderId="72" xfId="4" applyFont="1" applyFill="1" applyBorder="1" applyAlignment="1">
      <alignment horizontal="centerContinuous" vertical="center" wrapText="1"/>
    </xf>
    <xf numFmtId="0" fontId="21" fillId="9" borderId="34" xfId="4" applyFont="1" applyFill="1" applyBorder="1" applyAlignment="1">
      <alignment horizontal="left" vertical="top" wrapText="1"/>
    </xf>
    <xf numFmtId="0" fontId="8" fillId="9" borderId="35" xfId="4" applyFont="1" applyFill="1" applyBorder="1" applyAlignment="1">
      <alignment horizontal="center" wrapText="1"/>
    </xf>
    <xf numFmtId="0" fontId="21" fillId="9" borderId="22" xfId="4" applyFont="1" applyFill="1" applyBorder="1" applyAlignment="1">
      <alignment horizontal="centerContinuous"/>
    </xf>
    <xf numFmtId="0" fontId="21" fillId="9" borderId="44" xfId="4" applyFont="1" applyFill="1" applyBorder="1" applyAlignment="1">
      <alignment horizontal="centerContinuous"/>
    </xf>
    <xf numFmtId="0" fontId="21" fillId="9" borderId="20" xfId="4" applyFont="1" applyFill="1" applyBorder="1" applyAlignment="1">
      <alignment horizontal="centerContinuous"/>
    </xf>
    <xf numFmtId="0" fontId="8" fillId="9" borderId="67" xfId="4" applyFont="1" applyFill="1" applyBorder="1" applyAlignment="1">
      <alignment horizontal="center" wrapText="1"/>
    </xf>
    <xf numFmtId="0" fontId="8" fillId="9" borderId="68" xfId="4" applyFont="1" applyFill="1" applyBorder="1" applyAlignment="1">
      <alignment horizontal="center" wrapText="1"/>
    </xf>
    <xf numFmtId="0" fontId="21" fillId="9" borderId="34" xfId="4" applyFont="1" applyFill="1" applyBorder="1" applyAlignment="1">
      <alignment horizontal="center" vertical="center" wrapText="1"/>
    </xf>
    <xf numFmtId="0" fontId="21" fillId="9" borderId="42" xfId="4" applyFont="1" applyFill="1" applyBorder="1" applyAlignment="1">
      <alignment horizontal="center" vertical="center" wrapText="1"/>
    </xf>
    <xf numFmtId="0" fontId="8" fillId="9" borderId="41" xfId="4" applyFont="1" applyFill="1" applyBorder="1" applyAlignment="1">
      <alignment horizontal="center" vertical="center" wrapText="1"/>
    </xf>
    <xf numFmtId="0" fontId="8" fillId="9" borderId="42" xfId="4" applyFont="1" applyFill="1" applyBorder="1" applyAlignment="1">
      <alignment horizontal="center" vertical="center" wrapText="1"/>
    </xf>
    <xf numFmtId="0" fontId="8" fillId="9" borderId="52" xfId="4" applyFont="1" applyFill="1" applyBorder="1" applyAlignment="1">
      <alignment horizontal="center" textRotation="90"/>
    </xf>
    <xf numFmtId="0" fontId="8" fillId="9" borderId="55" xfId="4" applyFont="1" applyFill="1" applyBorder="1" applyAlignment="1">
      <alignment horizontal="center" textRotation="90"/>
    </xf>
    <xf numFmtId="0" fontId="8" fillId="9" borderId="70" xfId="4" applyFont="1" applyFill="1" applyBorder="1" applyAlignment="1">
      <alignment horizontal="center" textRotation="90" wrapText="1"/>
    </xf>
    <xf numFmtId="0" fontId="8" fillId="9" borderId="67" xfId="4" applyFont="1" applyFill="1" applyBorder="1" applyAlignment="1">
      <alignment horizontal="center" textRotation="90" wrapText="1"/>
    </xf>
    <xf numFmtId="3" fontId="8" fillId="9" borderId="67" xfId="4" applyNumberFormat="1" applyFont="1" applyFill="1" applyBorder="1" applyAlignment="1">
      <alignment horizontal="center" textRotation="90" wrapText="1"/>
    </xf>
    <xf numFmtId="3" fontId="8" fillId="9" borderId="69" xfId="4" applyNumberFormat="1" applyFont="1" applyFill="1" applyBorder="1" applyAlignment="1">
      <alignment horizontal="center" textRotation="90" wrapText="1"/>
    </xf>
    <xf numFmtId="0" fontId="8" fillId="9" borderId="34" xfId="4" applyFont="1" applyFill="1" applyBorder="1" applyAlignment="1">
      <alignment horizontal="left" vertical="center"/>
    </xf>
    <xf numFmtId="0" fontId="8" fillId="9" borderId="56" xfId="4" applyFont="1" applyFill="1" applyBorder="1" applyAlignment="1">
      <alignment horizontal="center" wrapText="1"/>
    </xf>
    <xf numFmtId="0" fontId="8" fillId="9" borderId="24" xfId="4" applyFont="1" applyFill="1" applyBorder="1" applyAlignment="1">
      <alignment horizontal="center" vertical="center" wrapText="1"/>
    </xf>
    <xf numFmtId="0" fontId="21" fillId="9" borderId="24" xfId="4" applyFont="1" applyFill="1" applyBorder="1" applyAlignment="1">
      <alignment horizontal="center" vertical="center" wrapText="1"/>
    </xf>
    <xf numFmtId="0" fontId="8" fillId="9" borderId="54" xfId="4" applyFont="1" applyFill="1" applyBorder="1" applyAlignment="1">
      <alignment horizontal="center" wrapText="1"/>
    </xf>
    <xf numFmtId="0" fontId="8" fillId="9" borderId="53" xfId="4" applyFont="1" applyFill="1" applyBorder="1" applyAlignment="1">
      <alignment horizontal="center" wrapText="1"/>
    </xf>
    <xf numFmtId="0" fontId="21" fillId="9" borderId="34" xfId="4" applyFont="1" applyFill="1" applyBorder="1" applyAlignment="1">
      <alignment horizontal="center" wrapText="1"/>
    </xf>
    <xf numFmtId="0" fontId="21" fillId="9" borderId="42" xfId="4" applyFont="1" applyFill="1" applyBorder="1" applyAlignment="1">
      <alignment horizontal="center" wrapText="1"/>
    </xf>
    <xf numFmtId="0" fontId="8" fillId="9" borderId="52" xfId="4" applyFont="1" applyFill="1" applyBorder="1" applyAlignment="1">
      <alignment horizontal="center" vertical="center" textRotation="90"/>
    </xf>
    <xf numFmtId="0" fontId="8" fillId="9" borderId="55" xfId="4" applyFont="1" applyFill="1" applyBorder="1" applyAlignment="1">
      <alignment horizontal="center" vertical="center" textRotation="90"/>
    </xf>
    <xf numFmtId="0" fontId="8" fillId="9" borderId="54" xfId="4" applyFont="1" applyFill="1" applyBorder="1" applyAlignment="1">
      <alignment horizontal="center" vertical="center" textRotation="90"/>
    </xf>
    <xf numFmtId="0" fontId="25" fillId="9" borderId="54" xfId="4" applyFont="1" applyFill="1" applyBorder="1" applyAlignment="1">
      <alignment horizontal="center" vertical="center" textRotation="90"/>
    </xf>
    <xf numFmtId="3" fontId="8" fillId="9" borderId="54" xfId="4" applyNumberFormat="1" applyFont="1" applyFill="1" applyBorder="1" applyAlignment="1">
      <alignment horizontal="center" vertical="center" textRotation="90"/>
    </xf>
    <xf numFmtId="3" fontId="8" fillId="9" borderId="55" xfId="4" applyNumberFormat="1" applyFont="1" applyFill="1" applyBorder="1" applyAlignment="1">
      <alignment horizontal="center" vertical="center" textRotation="90"/>
    </xf>
    <xf numFmtId="0" fontId="12" fillId="9" borderId="8" xfId="4" applyFont="1" applyFill="1" applyBorder="1" applyAlignment="1">
      <alignment horizontal="center" vertical="center" wrapText="1"/>
    </xf>
    <xf numFmtId="0" fontId="8" fillId="9" borderId="9" xfId="4" applyFont="1" applyFill="1" applyBorder="1" applyAlignment="1">
      <alignment horizontal="center" vertical="center" wrapText="1"/>
    </xf>
    <xf numFmtId="0" fontId="8" fillId="9" borderId="58" xfId="4" applyFont="1" applyFill="1" applyBorder="1" applyAlignment="1">
      <alignment horizontal="centerContinuous" vertical="center" wrapText="1"/>
    </xf>
    <xf numFmtId="0" fontId="8" fillId="9" borderId="9" xfId="4" applyFont="1" applyFill="1" applyBorder="1" applyAlignment="1">
      <alignment horizontal="centerContinuous" vertical="center" wrapText="1"/>
    </xf>
    <xf numFmtId="0" fontId="21" fillId="9" borderId="73" xfId="4" applyFont="1" applyFill="1" applyBorder="1" applyAlignment="1">
      <alignment horizontal="centerContinuous" vertical="center" wrapText="1"/>
    </xf>
    <xf numFmtId="0" fontId="21" fillId="9" borderId="8" xfId="4" applyFont="1" applyFill="1" applyBorder="1" applyAlignment="1">
      <alignment horizontal="center" vertical="center"/>
    </xf>
    <xf numFmtId="0" fontId="8" fillId="9" borderId="10" xfId="4" applyFont="1" applyFill="1" applyBorder="1" applyAlignment="1">
      <alignment horizontal="center" vertical="center"/>
    </xf>
    <xf numFmtId="0" fontId="8" fillId="9" borderId="46" xfId="4" applyFont="1" applyFill="1" applyBorder="1" applyAlignment="1">
      <alignment horizontal="centerContinuous" vertical="center" wrapText="1"/>
    </xf>
    <xf numFmtId="0" fontId="8" fillId="9" borderId="47" xfId="4" applyFont="1" applyFill="1" applyBorder="1" applyAlignment="1">
      <alignment horizontal="centerContinuous" vertical="center" wrapText="1"/>
    </xf>
    <xf numFmtId="0" fontId="8" fillId="9" borderId="74" xfId="4" applyFont="1" applyFill="1" applyBorder="1" applyAlignment="1">
      <alignment horizontal="center" vertical="center" textRotation="90"/>
    </xf>
    <xf numFmtId="0" fontId="8" fillId="9" borderId="61" xfId="4" applyFont="1" applyFill="1" applyBorder="1" applyAlignment="1">
      <alignment horizontal="center" vertical="center" textRotation="90"/>
    </xf>
    <xf numFmtId="0" fontId="8" fillId="9" borderId="21" xfId="4" applyFont="1" applyFill="1" applyBorder="1" applyAlignment="1">
      <alignment horizontal="center" vertical="center" textRotation="90"/>
    </xf>
    <xf numFmtId="0" fontId="25" fillId="9" borderId="21" xfId="4" applyFont="1" applyFill="1" applyBorder="1" applyAlignment="1">
      <alignment horizontal="center" vertical="center" textRotation="90"/>
    </xf>
    <xf numFmtId="3" fontId="8" fillId="9" borderId="21" xfId="4" applyNumberFormat="1" applyFont="1" applyFill="1" applyBorder="1" applyAlignment="1">
      <alignment horizontal="center" vertical="center" textRotation="90"/>
    </xf>
    <xf numFmtId="3" fontId="8" fillId="9" borderId="18" xfId="4" applyNumberFormat="1" applyFont="1" applyFill="1" applyBorder="1" applyAlignment="1">
      <alignment horizontal="center" vertical="center" textRotation="90"/>
    </xf>
    <xf numFmtId="0" fontId="5" fillId="9" borderId="75" xfId="4" applyFill="1" applyBorder="1" applyAlignment="1">
      <alignment horizontal="left" vertical="center"/>
    </xf>
    <xf numFmtId="0" fontId="5" fillId="9" borderId="33" xfId="15" applyFont="1" applyBorder="1">
      <alignment horizontal="right" vertical="center"/>
    </xf>
    <xf numFmtId="0" fontId="5" fillId="3" borderId="25" xfId="10" applyBorder="1"/>
    <xf numFmtId="0" fontId="4" fillId="9" borderId="66" xfId="16" applyBorder="1">
      <alignment horizontal="right" vertical="center"/>
    </xf>
    <xf numFmtId="0" fontId="8" fillId="9" borderId="2" xfId="0" applyFont="1" applyFill="1" applyBorder="1" applyAlignment="1">
      <alignment horizontal="center"/>
    </xf>
    <xf numFmtId="0" fontId="5" fillId="9" borderId="48" xfId="4" applyFill="1" applyBorder="1" applyAlignment="1">
      <alignment horizontal="center" wrapText="1"/>
    </xf>
    <xf numFmtId="0" fontId="5" fillId="9" borderId="6" xfId="4" applyFill="1" applyBorder="1" applyAlignment="1">
      <alignment horizontal="left" vertical="center"/>
    </xf>
    <xf numFmtId="0" fontId="5" fillId="0" borderId="76" xfId="4" applyBorder="1" applyAlignment="1">
      <alignment horizontal="right" vertical="center"/>
    </xf>
    <xf numFmtId="0" fontId="5" fillId="0" borderId="4" xfId="4" applyBorder="1" applyAlignment="1">
      <alignment horizontal="right" vertical="center"/>
    </xf>
    <xf numFmtId="0" fontId="5" fillId="0" borderId="5" xfId="4" applyBorder="1" applyAlignment="1">
      <alignment horizontal="right" vertical="center"/>
    </xf>
    <xf numFmtId="0" fontId="5" fillId="0" borderId="6" xfId="4" applyBorder="1" applyAlignment="1">
      <alignment horizontal="right" vertical="center"/>
    </xf>
    <xf numFmtId="0" fontId="11" fillId="9" borderId="19" xfId="8" applyFont="1" applyFill="1" applyBorder="1">
      <alignment horizontal="left" vertical="center" indent="2"/>
    </xf>
    <xf numFmtId="0" fontId="5" fillId="3" borderId="33" xfId="10" applyBorder="1"/>
    <xf numFmtId="0" fontId="5" fillId="3" borderId="19" xfId="7" applyBorder="1"/>
    <xf numFmtId="0" fontId="5" fillId="3" borderId="66" xfId="7" applyBorder="1"/>
    <xf numFmtId="0" fontId="8" fillId="9" borderId="34" xfId="0" applyFont="1" applyFill="1" applyBorder="1" applyAlignment="1">
      <alignment horizontal="center" vertical="top"/>
    </xf>
    <xf numFmtId="0" fontId="26" fillId="9" borderId="52" xfId="0" applyFont="1" applyFill="1" applyBorder="1" applyAlignment="1">
      <alignment horizontal="center" vertical="top"/>
    </xf>
    <xf numFmtId="0" fontId="5" fillId="9" borderId="17" xfId="4" applyFill="1" applyBorder="1" applyAlignment="1">
      <alignment horizontal="left" vertical="center"/>
    </xf>
    <xf numFmtId="0" fontId="5" fillId="0" borderId="64" xfId="4" applyBorder="1" applyAlignment="1">
      <alignment horizontal="right" vertical="center"/>
    </xf>
    <xf numFmtId="0" fontId="5" fillId="9" borderId="19" xfId="9" applyFont="1" applyFill="1" applyBorder="1" applyAlignment="1">
      <alignment horizontal="left" vertical="center" indent="3"/>
    </xf>
    <xf numFmtId="0" fontId="5" fillId="0" borderId="20" xfId="17" applyBorder="1">
      <alignment horizontal="right" vertical="center"/>
    </xf>
    <xf numFmtId="0" fontId="5" fillId="0" borderId="44" xfId="17" applyBorder="1">
      <alignment horizontal="right" vertical="center"/>
    </xf>
    <xf numFmtId="0" fontId="5" fillId="0" borderId="21" xfId="17" applyBorder="1">
      <alignment horizontal="right" vertical="center"/>
    </xf>
    <xf numFmtId="0" fontId="5" fillId="0" borderId="22" xfId="17" applyBorder="1">
      <alignment horizontal="right" vertical="center"/>
    </xf>
    <xf numFmtId="0" fontId="4" fillId="9" borderId="19" xfId="16" applyBorder="1">
      <alignment horizontal="right" vertical="center"/>
    </xf>
    <xf numFmtId="0" fontId="4" fillId="0" borderId="66" xfId="16" applyFill="1" applyBorder="1">
      <alignment horizontal="right" vertical="center"/>
    </xf>
    <xf numFmtId="0" fontId="8" fillId="9" borderId="34" xfId="0" applyFont="1" applyFill="1" applyBorder="1" applyAlignment="1">
      <alignment horizontal="center" vertical="center"/>
    </xf>
    <xf numFmtId="0" fontId="26" fillId="9" borderId="34" xfId="0" applyFont="1" applyFill="1" applyBorder="1"/>
    <xf numFmtId="0" fontId="26" fillId="9" borderId="74" xfId="0" applyFont="1" applyFill="1" applyBorder="1" applyAlignment="1">
      <alignment horizontal="center"/>
    </xf>
    <xf numFmtId="0" fontId="5" fillId="0" borderId="70" xfId="4" applyBorder="1" applyAlignment="1">
      <alignment horizontal="right" vertical="center"/>
    </xf>
    <xf numFmtId="0" fontId="5" fillId="0" borderId="67" xfId="4" applyBorder="1" applyAlignment="1">
      <alignment horizontal="right" vertical="center"/>
    </xf>
    <xf numFmtId="0" fontId="5" fillId="0" borderId="68" xfId="4" applyBorder="1" applyAlignment="1">
      <alignment horizontal="right" vertical="center"/>
    </xf>
    <xf numFmtId="0" fontId="5" fillId="0" borderId="69" xfId="4" applyBorder="1" applyAlignment="1">
      <alignment horizontal="right" vertical="center"/>
    </xf>
    <xf numFmtId="0" fontId="5" fillId="9" borderId="48" xfId="4" applyFill="1" applyBorder="1" applyAlignment="1">
      <alignment horizontal="center" vertical="top"/>
    </xf>
    <xf numFmtId="0" fontId="5" fillId="4" borderId="33" xfId="17" applyFill="1" applyBorder="1">
      <alignment horizontal="right" vertical="center"/>
    </xf>
    <xf numFmtId="0" fontId="5" fillId="4" borderId="65" xfId="17" applyFill="1" applyBorder="1">
      <alignment horizontal="right" vertical="center"/>
    </xf>
    <xf numFmtId="0" fontId="5" fillId="4" borderId="24" xfId="17" applyFill="1" applyBorder="1">
      <alignment horizontal="right" vertical="center"/>
    </xf>
    <xf numFmtId="0" fontId="5" fillId="4" borderId="25" xfId="17" applyFill="1" applyBorder="1">
      <alignment horizontal="right" vertical="center"/>
    </xf>
    <xf numFmtId="0" fontId="4" fillId="4" borderId="19" xfId="16" applyFill="1" applyBorder="1">
      <alignment horizontal="right" vertical="center"/>
    </xf>
    <xf numFmtId="0" fontId="4" fillId="4" borderId="66" xfId="16" applyFill="1" applyBorder="1">
      <alignment horizontal="right" vertical="center"/>
    </xf>
    <xf numFmtId="0" fontId="5" fillId="9" borderId="52" xfId="4" applyFill="1" applyBorder="1" applyAlignment="1">
      <alignment horizontal="center" vertical="top"/>
    </xf>
    <xf numFmtId="0" fontId="5" fillId="9" borderId="64" xfId="16" applyFont="1" applyBorder="1">
      <alignment horizontal="right" vertical="center"/>
    </xf>
    <xf numFmtId="0" fontId="26" fillId="9" borderId="12" xfId="0" applyFont="1" applyFill="1" applyBorder="1"/>
    <xf numFmtId="0" fontId="5" fillId="9" borderId="74" xfId="4" applyFill="1" applyBorder="1" applyAlignment="1">
      <alignment horizontal="center" vertical="top"/>
    </xf>
    <xf numFmtId="0" fontId="5" fillId="0" borderId="30" xfId="4" applyBorder="1" applyAlignment="1">
      <alignment horizontal="right" vertical="center"/>
    </xf>
    <xf numFmtId="0" fontId="5" fillId="0" borderId="27" xfId="4" applyBorder="1" applyAlignment="1">
      <alignment horizontal="right" vertical="center"/>
    </xf>
    <xf numFmtId="0" fontId="5" fillId="0" borderId="29" xfId="4" applyBorder="1" applyAlignment="1">
      <alignment horizontal="right" vertical="center"/>
    </xf>
    <xf numFmtId="0" fontId="12" fillId="9" borderId="19" xfId="8" applyFont="1" applyFill="1" applyBorder="1" applyAlignment="1">
      <alignment horizontal="left" vertical="center" indent="5"/>
    </xf>
    <xf numFmtId="0" fontId="5" fillId="3" borderId="54" xfId="17" applyFill="1" applyBorder="1">
      <alignment horizontal="right" vertical="center"/>
    </xf>
    <xf numFmtId="0" fontId="5" fillId="3" borderId="53" xfId="17" applyFill="1" applyBorder="1">
      <alignment horizontal="right" vertical="center"/>
    </xf>
    <xf numFmtId="0" fontId="5" fillId="3" borderId="34" xfId="17" applyFill="1" applyBorder="1">
      <alignment horizontal="right" vertical="center"/>
    </xf>
    <xf numFmtId="0" fontId="5" fillId="3" borderId="42" xfId="17" applyFill="1" applyBorder="1">
      <alignment horizontal="right" vertical="center"/>
    </xf>
    <xf numFmtId="0" fontId="5" fillId="11" borderId="19" xfId="9" applyFont="1" applyFill="1" applyBorder="1">
      <alignment horizontal="left" vertical="center" indent="5"/>
    </xf>
    <xf numFmtId="0" fontId="5" fillId="10" borderId="33" xfId="17" applyFill="1" applyBorder="1">
      <alignment horizontal="right" vertical="center"/>
    </xf>
    <xf numFmtId="0" fontId="5" fillId="10" borderId="65" xfId="17" applyFill="1" applyBorder="1">
      <alignment horizontal="right" vertical="center"/>
    </xf>
    <xf numFmtId="0" fontId="5" fillId="10" borderId="24" xfId="17" applyFill="1" applyBorder="1">
      <alignment horizontal="right" vertical="center"/>
    </xf>
    <xf numFmtId="0" fontId="5" fillId="10" borderId="25" xfId="17" applyFill="1" applyBorder="1">
      <alignment horizontal="right" vertical="center"/>
    </xf>
    <xf numFmtId="0" fontId="4" fillId="11" borderId="19" xfId="16" applyFill="1" applyBorder="1">
      <alignment horizontal="right" vertical="center"/>
    </xf>
    <xf numFmtId="0" fontId="4" fillId="10" borderId="66" xfId="16" applyFill="1" applyBorder="1">
      <alignment horizontal="right" vertical="center"/>
    </xf>
    <xf numFmtId="0" fontId="8" fillId="9" borderId="34" xfId="4" applyFont="1" applyFill="1" applyBorder="1" applyAlignment="1">
      <alignment horizontal="center" vertical="center"/>
    </xf>
    <xf numFmtId="0" fontId="5" fillId="0" borderId="62" xfId="4" applyBorder="1" applyAlignment="1">
      <alignment horizontal="right" vertical="center"/>
    </xf>
    <xf numFmtId="0" fontId="5" fillId="0" borderId="21" xfId="4" applyBorder="1" applyAlignment="1">
      <alignment horizontal="right" vertical="center"/>
    </xf>
    <xf numFmtId="0" fontId="5" fillId="0" borderId="22" xfId="4" applyBorder="1" applyAlignment="1">
      <alignment horizontal="right" vertical="center"/>
    </xf>
    <xf numFmtId="0" fontId="5" fillId="0" borderId="18" xfId="4" applyBorder="1" applyAlignment="1">
      <alignment horizontal="right" vertical="center"/>
    </xf>
    <xf numFmtId="0" fontId="5" fillId="9" borderId="19" xfId="9" applyFont="1" applyFill="1" applyBorder="1">
      <alignment horizontal="left" vertical="center" indent="5"/>
    </xf>
    <xf numFmtId="0" fontId="5" fillId="0" borderId="19" xfId="8" applyFont="1" applyFill="1" applyBorder="1">
      <alignment horizontal="left" vertical="center" indent="2"/>
    </xf>
    <xf numFmtId="0" fontId="5" fillId="0" borderId="52" xfId="17" applyBorder="1">
      <alignment horizontal="right" vertical="center"/>
    </xf>
    <xf numFmtId="0" fontId="5" fillId="0" borderId="56" xfId="17" applyBorder="1">
      <alignment horizontal="right" vertical="center"/>
    </xf>
    <xf numFmtId="0" fontId="5" fillId="0" borderId="0" xfId="17" applyBorder="1">
      <alignment horizontal="right" vertical="center"/>
    </xf>
    <xf numFmtId="0" fontId="5" fillId="0" borderId="54" xfId="17" applyBorder="1">
      <alignment horizontal="right" vertical="center"/>
    </xf>
    <xf numFmtId="0" fontId="5" fillId="0" borderId="53" xfId="17" applyBorder="1">
      <alignment horizontal="right" vertical="center"/>
    </xf>
    <xf numFmtId="0" fontId="8" fillId="9" borderId="12" xfId="0" applyFont="1" applyFill="1" applyBorder="1" applyAlignment="1">
      <alignment horizontal="center" vertical="center"/>
    </xf>
    <xf numFmtId="0" fontId="8" fillId="9" borderId="12" xfId="4" applyFont="1" applyFill="1" applyBorder="1" applyAlignment="1">
      <alignment horizontal="center" vertical="center"/>
    </xf>
    <xf numFmtId="0" fontId="5" fillId="9" borderId="19" xfId="8" applyFont="1" applyFill="1" applyBorder="1" applyAlignment="1">
      <alignment horizontal="left" vertical="center"/>
    </xf>
    <xf numFmtId="0" fontId="5" fillId="3" borderId="21" xfId="17" applyFill="1" applyBorder="1">
      <alignment horizontal="right" vertical="center"/>
    </xf>
    <xf numFmtId="0" fontId="5" fillId="3" borderId="18" xfId="17" applyFill="1" applyBorder="1">
      <alignment horizontal="right" vertical="center"/>
    </xf>
    <xf numFmtId="0" fontId="8" fillId="9" borderId="2" xfId="4" applyFont="1" applyFill="1" applyBorder="1" applyAlignment="1">
      <alignment horizontal="center"/>
    </xf>
    <xf numFmtId="0" fontId="5" fillId="9" borderId="19" xfId="8" applyFont="1" applyFill="1" applyBorder="1" applyAlignment="1">
      <alignment horizontal="left" vertical="center" indent="3"/>
    </xf>
    <xf numFmtId="0" fontId="11" fillId="9" borderId="34" xfId="4" applyFont="1" applyFill="1" applyBorder="1" applyAlignment="1">
      <alignment horizontal="center" vertical="top"/>
    </xf>
    <xf numFmtId="0" fontId="5" fillId="0" borderId="64" xfId="17" applyBorder="1">
      <alignment horizontal="right" vertical="center"/>
    </xf>
    <xf numFmtId="0" fontId="5" fillId="0" borderId="24" xfId="17" applyBorder="1">
      <alignment horizontal="right" vertical="center"/>
    </xf>
    <xf numFmtId="0" fontId="5" fillId="0" borderId="33" xfId="17" applyBorder="1">
      <alignment horizontal="right" vertical="center"/>
    </xf>
    <xf numFmtId="0" fontId="5" fillId="0" borderId="65" xfId="17" applyBorder="1">
      <alignment horizontal="right" vertical="center"/>
    </xf>
    <xf numFmtId="0" fontId="5" fillId="0" borderId="17" xfId="17" applyBorder="1">
      <alignment horizontal="right" vertical="center"/>
    </xf>
    <xf numFmtId="0" fontId="8" fillId="9" borderId="39" xfId="4" applyFont="1" applyFill="1" applyBorder="1" applyAlignment="1">
      <alignment horizontal="centerContinuous" vertical="center"/>
    </xf>
    <xf numFmtId="0" fontId="8" fillId="9" borderId="40" xfId="4" applyFont="1" applyFill="1" applyBorder="1" applyAlignment="1">
      <alignment horizontal="centerContinuous" vertical="center"/>
    </xf>
    <xf numFmtId="0" fontId="12" fillId="9" borderId="19" xfId="8" applyFont="1" applyFill="1" applyBorder="1" applyAlignment="1">
      <alignment horizontal="left" vertical="center" indent="3"/>
    </xf>
    <xf numFmtId="0" fontId="5" fillId="3" borderId="77" xfId="17" applyFill="1" applyBorder="1">
      <alignment horizontal="right" vertical="center"/>
    </xf>
    <xf numFmtId="0" fontId="8" fillId="9" borderId="41" xfId="4" applyFont="1" applyFill="1" applyBorder="1" applyAlignment="1">
      <alignment horizontal="center" vertical="center"/>
    </xf>
    <xf numFmtId="0" fontId="8" fillId="9" borderId="42" xfId="4" applyFont="1" applyFill="1" applyBorder="1" applyAlignment="1">
      <alignment horizontal="center" vertical="center"/>
    </xf>
    <xf numFmtId="0" fontId="5" fillId="0" borderId="25" xfId="17" applyBorder="1">
      <alignment horizontal="right" vertical="center"/>
    </xf>
    <xf numFmtId="0" fontId="8" fillId="9" borderId="46" xfId="4" applyFont="1" applyFill="1" applyBorder="1" applyAlignment="1">
      <alignment horizontal="center" vertical="center"/>
    </xf>
    <xf numFmtId="0" fontId="8" fillId="9" borderId="47" xfId="4" applyFont="1" applyFill="1" applyBorder="1" applyAlignment="1">
      <alignment horizontal="center" vertical="center"/>
    </xf>
    <xf numFmtId="0" fontId="8" fillId="9" borderId="39" xfId="4" applyFont="1" applyFill="1" applyBorder="1" applyAlignment="1">
      <alignment horizontal="centerContinuous" wrapText="1"/>
    </xf>
    <xf numFmtId="0" fontId="8" fillId="9" borderId="40" xfId="4" applyFont="1" applyFill="1" applyBorder="1" applyAlignment="1">
      <alignment horizontal="centerContinuous" vertical="center" wrapText="1"/>
    </xf>
    <xf numFmtId="0" fontId="12" fillId="9" borderId="41" xfId="4" applyFont="1" applyFill="1" applyBorder="1" applyAlignment="1">
      <alignment horizontal="centerContinuous" vertical="top" wrapText="1"/>
    </xf>
    <xf numFmtId="0" fontId="8" fillId="9" borderId="42" xfId="4" applyFont="1" applyFill="1" applyBorder="1" applyAlignment="1">
      <alignment horizontal="centerContinuous" vertical="top" wrapText="1"/>
    </xf>
    <xf numFmtId="0" fontId="12" fillId="9" borderId="19" xfId="8" applyFont="1" applyFill="1" applyBorder="1" applyAlignment="1">
      <alignment horizontal="left" vertical="center" indent="6"/>
    </xf>
    <xf numFmtId="0" fontId="5" fillId="9" borderId="19" xfId="8" applyFont="1" applyFill="1" applyBorder="1" applyAlignment="1">
      <alignment horizontal="left" vertical="center" indent="6"/>
    </xf>
    <xf numFmtId="0" fontId="8" fillId="9" borderId="46" xfId="4" applyFont="1" applyFill="1" applyBorder="1" applyAlignment="1">
      <alignment horizontal="center" vertical="center" wrapText="1"/>
    </xf>
    <xf numFmtId="0" fontId="8" fillId="9" borderId="47" xfId="4" applyFont="1" applyFill="1" applyBorder="1" applyAlignment="1">
      <alignment horizontal="center" vertical="center" wrapText="1"/>
    </xf>
    <xf numFmtId="0" fontId="5" fillId="9" borderId="29" xfId="4" applyFill="1" applyBorder="1" applyAlignment="1">
      <alignment horizontal="left" vertical="center"/>
    </xf>
    <xf numFmtId="0" fontId="10" fillId="0" borderId="38" xfId="0" applyFont="1" applyBorder="1" applyAlignment="1">
      <alignment horizontal="centerContinuous" vertical="top" wrapText="1"/>
    </xf>
    <xf numFmtId="0" fontId="26" fillId="0" borderId="38" xfId="0" applyFont="1" applyBorder="1" applyAlignment="1">
      <alignment horizontal="centerContinuous" vertical="top" wrapText="1"/>
    </xf>
    <xf numFmtId="0" fontId="26" fillId="0" borderId="0" xfId="0" applyFont="1" applyAlignment="1">
      <alignment horizontal="centerContinuous" vertical="top" wrapText="1"/>
    </xf>
    <xf numFmtId="0" fontId="5" fillId="9" borderId="36" xfId="8" applyFont="1" applyFill="1" applyBorder="1" applyAlignment="1">
      <alignment horizontal="left" vertical="center" indent="6"/>
    </xf>
    <xf numFmtId="0" fontId="5" fillId="0" borderId="26" xfId="8" applyFont="1" applyFill="1" applyBorder="1" applyAlignment="1">
      <alignment horizontal="left" vertical="center" indent="6"/>
    </xf>
    <xf numFmtId="0" fontId="5" fillId="0" borderId="30" xfId="17" applyBorder="1">
      <alignment horizontal="right" vertical="center"/>
    </xf>
    <xf numFmtId="0" fontId="5" fillId="0" borderId="27" xfId="17" applyBorder="1">
      <alignment horizontal="right" vertical="center"/>
    </xf>
    <xf numFmtId="0" fontId="5" fillId="0" borderId="28" xfId="17" applyBorder="1">
      <alignment horizontal="right" vertical="center"/>
    </xf>
    <xf numFmtId="0" fontId="4" fillId="9" borderId="26" xfId="16" applyBorder="1">
      <alignment horizontal="right" vertical="center"/>
    </xf>
    <xf numFmtId="0" fontId="4" fillId="0" borderId="78" xfId="16" applyFill="1" applyBorder="1">
      <alignment horizontal="right" vertical="center"/>
    </xf>
    <xf numFmtId="0" fontId="10" fillId="0" borderId="0" xfId="0" applyFont="1" applyAlignment="1">
      <alignment horizontal="centerContinuous" vertical="top" wrapText="1"/>
    </xf>
    <xf numFmtId="0" fontId="5" fillId="0" borderId="0" xfId="13" applyFont="1" applyBorder="1"/>
    <xf numFmtId="0" fontId="10" fillId="0" borderId="0" xfId="0" applyFont="1" applyAlignment="1">
      <alignment vertical="top" wrapText="1"/>
    </xf>
    <xf numFmtId="0" fontId="10" fillId="0" borderId="0" xfId="0" applyFont="1" applyAlignment="1">
      <alignment horizontal="left" vertical="center"/>
    </xf>
    <xf numFmtId="0" fontId="26" fillId="0" borderId="0" xfId="0" applyFont="1" applyAlignment="1">
      <alignment horizontal="left" vertical="center"/>
    </xf>
    <xf numFmtId="0" fontId="14" fillId="0" borderId="0" xfId="0" applyFont="1" applyAlignment="1">
      <alignment vertical="top" wrapText="1"/>
    </xf>
    <xf numFmtId="0" fontId="27" fillId="0" borderId="0" xfId="0" applyFont="1" applyAlignment="1">
      <alignment horizontal="left" vertical="center"/>
    </xf>
    <xf numFmtId="0" fontId="10" fillId="0" borderId="0" xfId="4" applyFont="1" applyAlignment="1">
      <alignment horizontal="centerContinuous" vertical="top" wrapText="1"/>
    </xf>
    <xf numFmtId="0" fontId="27" fillId="0" borderId="0" xfId="4" applyFont="1" applyAlignment="1">
      <alignment horizontal="left" vertical="top"/>
    </xf>
    <xf numFmtId="0" fontId="27" fillId="0" borderId="0" xfId="4" applyFont="1" applyAlignment="1">
      <alignment horizontal="left" vertical="center"/>
    </xf>
    <xf numFmtId="0" fontId="8" fillId="9" borderId="39" xfId="4" applyFont="1" applyFill="1" applyBorder="1" applyAlignment="1">
      <alignment horizontal="left" vertical="center"/>
    </xf>
    <xf numFmtId="0" fontId="5" fillId="9" borderId="38" xfId="4" applyFill="1" applyBorder="1" applyAlignment="1">
      <alignment horizontal="left" vertical="center"/>
    </xf>
    <xf numFmtId="0" fontId="5" fillId="9" borderId="40" xfId="4" applyFill="1" applyBorder="1" applyAlignment="1">
      <alignment horizontal="left" vertical="center"/>
    </xf>
    <xf numFmtId="0" fontId="5" fillId="9" borderId="41" xfId="4" applyFill="1" applyBorder="1" applyAlignment="1" applyProtection="1">
      <alignment horizontal="centerContinuous" vertical="top" wrapText="1"/>
      <protection locked="0"/>
    </xf>
    <xf numFmtId="0" fontId="5" fillId="9" borderId="0" xfId="4" applyFill="1" applyAlignment="1" applyProtection="1">
      <alignment horizontal="centerContinuous" vertical="top" wrapText="1"/>
      <protection locked="0"/>
    </xf>
    <xf numFmtId="0" fontId="5" fillId="9" borderId="42" xfId="4" applyFill="1" applyBorder="1" applyAlignment="1" applyProtection="1">
      <alignment horizontal="centerContinuous" vertical="top" wrapText="1"/>
      <protection locked="0"/>
    </xf>
    <xf numFmtId="0" fontId="5" fillId="9" borderId="41" xfId="4" applyFill="1" applyBorder="1" applyAlignment="1" applyProtection="1">
      <alignment horizontal="left" vertical="center"/>
      <protection locked="0"/>
    </xf>
    <xf numFmtId="0" fontId="5" fillId="9" borderId="0" xfId="4" applyFill="1" applyAlignment="1" applyProtection="1">
      <alignment horizontal="left" vertical="center"/>
      <protection locked="0"/>
    </xf>
    <xf numFmtId="0" fontId="5" fillId="9" borderId="42" xfId="4" applyFill="1" applyBorder="1" applyAlignment="1" applyProtection="1">
      <alignment horizontal="left" vertical="center"/>
      <protection locked="0"/>
    </xf>
    <xf numFmtId="0" fontId="5" fillId="9" borderId="41" xfId="8" applyFont="1" applyFill="1" applyBorder="1" applyAlignment="1" applyProtection="1">
      <alignment horizontal="left" vertical="center"/>
      <protection locked="0"/>
    </xf>
    <xf numFmtId="0" fontId="5" fillId="9" borderId="0" xfId="8" applyFont="1" applyFill="1" applyBorder="1" applyAlignment="1" applyProtection="1">
      <alignment horizontal="left" vertical="center"/>
      <protection locked="0"/>
    </xf>
    <xf numFmtId="0" fontId="5" fillId="9" borderId="42" xfId="8" applyFont="1" applyFill="1" applyBorder="1" applyAlignment="1" applyProtection="1">
      <alignment horizontal="left" vertical="center"/>
      <protection locked="0"/>
    </xf>
    <xf numFmtId="0" fontId="5" fillId="9" borderId="46" xfId="8" applyFont="1" applyFill="1" applyBorder="1" applyAlignment="1" applyProtection="1">
      <alignment horizontal="left" vertical="center"/>
      <protection locked="0"/>
    </xf>
    <xf numFmtId="0" fontId="5" fillId="9" borderId="1" xfId="8" applyFont="1" applyFill="1" applyBorder="1" applyAlignment="1" applyProtection="1">
      <alignment horizontal="left" vertical="center"/>
      <protection locked="0"/>
    </xf>
    <xf numFmtId="0" fontId="5" fillId="9" borderId="47" xfId="8" applyFont="1" applyFill="1" applyBorder="1" applyAlignment="1" applyProtection="1">
      <alignment horizontal="left" vertical="center"/>
      <protection locked="0"/>
    </xf>
    <xf numFmtId="0" fontId="4" fillId="0" borderId="46" xfId="14" applyBorder="1" applyAlignment="1">
      <alignment horizontal="center" vertical="top"/>
    </xf>
    <xf numFmtId="0" fontId="4" fillId="0" borderId="1" xfId="14" applyBorder="1" applyAlignment="1">
      <alignment horizontal="center" vertical="top"/>
    </xf>
    <xf numFmtId="0" fontId="4" fillId="0" borderId="47" xfId="14" applyBorder="1" applyAlignment="1">
      <alignment horizontal="center" vertical="top"/>
    </xf>
    <xf numFmtId="0" fontId="7" fillId="0" borderId="0" xfId="1" applyFont="1" applyAlignment="1">
      <alignment vertical="center"/>
    </xf>
    <xf numFmtId="0" fontId="8" fillId="9" borderId="2" xfId="4" applyFont="1" applyFill="1" applyBorder="1" applyAlignment="1">
      <alignment horizontal="center" vertical="center"/>
    </xf>
    <xf numFmtId="0" fontId="21" fillId="9" borderId="4" xfId="4" applyFont="1" applyFill="1" applyBorder="1" applyAlignment="1">
      <alignment horizontal="centerContinuous" vertical="center"/>
    </xf>
    <xf numFmtId="0" fontId="21" fillId="9" borderId="71" xfId="4" applyFont="1" applyFill="1" applyBorder="1" applyAlignment="1">
      <alignment horizontal="centerContinuous" vertical="center" wrapText="1"/>
    </xf>
    <xf numFmtId="0" fontId="21" fillId="9" borderId="72" xfId="4" applyFont="1" applyFill="1" applyBorder="1" applyAlignment="1">
      <alignment horizontal="centerContinuous" vertical="center"/>
    </xf>
    <xf numFmtId="0" fontId="21" fillId="9" borderId="71" xfId="4" applyFont="1" applyFill="1" applyBorder="1" applyAlignment="1">
      <alignment horizontal="centerContinuous" vertical="center"/>
    </xf>
    <xf numFmtId="0" fontId="21" fillId="9" borderId="34" xfId="4" applyFont="1" applyFill="1" applyBorder="1" applyAlignment="1">
      <alignment horizontal="center" vertical="top"/>
    </xf>
    <xf numFmtId="0" fontId="8" fillId="9" borderId="56" xfId="4" applyFont="1" applyFill="1" applyBorder="1" applyAlignment="1">
      <alignment horizontal="center" vertical="center" wrapText="1"/>
    </xf>
    <xf numFmtId="0" fontId="21" fillId="9" borderId="54" xfId="4" applyFont="1" applyFill="1" applyBorder="1" applyAlignment="1">
      <alignment horizontal="centerContinuous" vertical="center" wrapText="1"/>
    </xf>
    <xf numFmtId="0" fontId="21" fillId="9" borderId="25" xfId="4" applyFont="1" applyFill="1" applyBorder="1" applyAlignment="1">
      <alignment horizontal="centerContinuous" vertical="center" wrapText="1"/>
    </xf>
    <xf numFmtId="0" fontId="21" fillId="9" borderId="65" xfId="4" applyFont="1" applyFill="1" applyBorder="1" applyAlignment="1">
      <alignment horizontal="centerContinuous" vertical="center"/>
    </xf>
    <xf numFmtId="0" fontId="8" fillId="9" borderId="67" xfId="4" applyFont="1" applyFill="1" applyBorder="1" applyAlignment="1">
      <alignment horizontal="center" vertical="center" wrapText="1"/>
    </xf>
    <xf numFmtId="0" fontId="8" fillId="9" borderId="68" xfId="4" applyFont="1" applyFill="1" applyBorder="1" applyAlignment="1">
      <alignment horizontal="center" vertical="center" wrapText="1"/>
    </xf>
    <xf numFmtId="0" fontId="8" fillId="9" borderId="64" xfId="4" applyFont="1" applyFill="1" applyBorder="1" applyAlignment="1">
      <alignment horizontal="centerContinuous" vertical="center"/>
    </xf>
    <xf numFmtId="0" fontId="8" fillId="9" borderId="24" xfId="4" applyFont="1" applyFill="1" applyBorder="1" applyAlignment="1">
      <alignment horizontal="centerContinuous" vertical="center"/>
    </xf>
    <xf numFmtId="0" fontId="8" fillId="9" borderId="17" xfId="4" applyFont="1" applyFill="1" applyBorder="1" applyAlignment="1">
      <alignment horizontal="centerContinuous" vertical="center"/>
    </xf>
    <xf numFmtId="0" fontId="8" fillId="9" borderId="77" xfId="4" applyFont="1" applyFill="1" applyBorder="1" applyAlignment="1">
      <alignment horizontal="centerContinuous" vertical="center"/>
    </xf>
    <xf numFmtId="0" fontId="8" fillId="9" borderId="65" xfId="4" applyFont="1" applyFill="1" applyBorder="1" applyAlignment="1">
      <alignment horizontal="centerContinuous" vertical="center"/>
    </xf>
    <xf numFmtId="0" fontId="8" fillId="9" borderId="66" xfId="4" applyFont="1" applyFill="1" applyBorder="1" applyAlignment="1">
      <alignment horizontal="centerContinuous" vertical="center"/>
    </xf>
    <xf numFmtId="0" fontId="21" fillId="9" borderId="34" xfId="4" applyFont="1" applyFill="1" applyBorder="1" applyAlignment="1">
      <alignment horizontal="left" vertical="top"/>
    </xf>
    <xf numFmtId="0" fontId="21" fillId="9" borderId="67" xfId="4" applyFont="1" applyFill="1" applyBorder="1" applyAlignment="1">
      <alignment horizontal="center" vertical="center" textRotation="90" wrapText="1"/>
    </xf>
    <xf numFmtId="0" fontId="25" fillId="9" borderId="67" xfId="4" applyFont="1" applyFill="1" applyBorder="1" applyAlignment="1">
      <alignment horizontal="center" vertical="center" textRotation="90" wrapText="1"/>
    </xf>
    <xf numFmtId="3" fontId="8" fillId="9" borderId="67" xfId="4" applyNumberFormat="1" applyFont="1" applyFill="1" applyBorder="1" applyAlignment="1">
      <alignment horizontal="center" vertical="center" textRotation="90" wrapText="1"/>
    </xf>
    <xf numFmtId="0" fontId="8" fillId="9" borderId="67" xfId="0" applyFont="1" applyFill="1" applyBorder="1" applyAlignment="1">
      <alignment horizontal="center" vertical="center" textRotation="90" wrapText="1"/>
    </xf>
    <xf numFmtId="3" fontId="21" fillId="9" borderId="67" xfId="4" applyNumberFormat="1" applyFont="1" applyFill="1" applyBorder="1" applyAlignment="1">
      <alignment horizontal="center" vertical="center" textRotation="90" wrapText="1"/>
    </xf>
    <xf numFmtId="0" fontId="8" fillId="9" borderId="56" xfId="4" applyFont="1" applyFill="1" applyBorder="1" applyAlignment="1">
      <alignment horizontal="center" vertical="center"/>
    </xf>
    <xf numFmtId="0" fontId="8" fillId="9" borderId="70" xfId="4" applyFont="1" applyFill="1" applyBorder="1" applyAlignment="1">
      <alignment horizontal="center" vertical="center"/>
    </xf>
    <xf numFmtId="0" fontId="8" fillId="9" borderId="25" xfId="4" applyFont="1" applyFill="1" applyBorder="1" applyAlignment="1">
      <alignment horizontal="centerContinuous" vertical="center"/>
    </xf>
    <xf numFmtId="0" fontId="21" fillId="9" borderId="34" xfId="4" applyFont="1" applyFill="1" applyBorder="1" applyAlignment="1">
      <alignment horizontal="left" vertical="center"/>
    </xf>
    <xf numFmtId="0" fontId="21" fillId="9" borderId="56" xfId="4" applyFont="1" applyFill="1" applyBorder="1" applyAlignment="1">
      <alignment horizontal="center" vertical="center"/>
    </xf>
    <xf numFmtId="0" fontId="21" fillId="9" borderId="54" xfId="4" applyFont="1" applyFill="1" applyBorder="1" applyAlignment="1">
      <alignment horizontal="center" vertical="center" wrapText="1"/>
    </xf>
    <xf numFmtId="0" fontId="21" fillId="9" borderId="54" xfId="4" applyFont="1" applyFill="1" applyBorder="1" applyAlignment="1">
      <alignment horizontal="center" textRotation="90" wrapText="1"/>
    </xf>
    <xf numFmtId="0" fontId="8" fillId="9" borderId="54" xfId="4" applyFont="1" applyFill="1" applyBorder="1" applyAlignment="1">
      <alignment horizontal="center" textRotation="90" wrapText="1"/>
    </xf>
    <xf numFmtId="3" fontId="8" fillId="9" borderId="54" xfId="4" applyNumberFormat="1" applyFont="1" applyFill="1" applyBorder="1" applyAlignment="1">
      <alignment horizontal="center" textRotation="90" wrapText="1"/>
    </xf>
    <xf numFmtId="0" fontId="8" fillId="9" borderId="54" xfId="0" applyFont="1" applyFill="1" applyBorder="1" applyAlignment="1">
      <alignment horizontal="center" textRotation="90" wrapText="1"/>
    </xf>
    <xf numFmtId="0" fontId="8" fillId="9" borderId="54" xfId="4" applyFont="1" applyFill="1" applyBorder="1" applyAlignment="1">
      <alignment horizontal="center" vertical="top" wrapText="1"/>
    </xf>
    <xf numFmtId="0" fontId="8" fillId="9" borderId="53" xfId="4" applyFont="1" applyFill="1" applyBorder="1" applyAlignment="1">
      <alignment horizontal="center" vertical="top" wrapText="1"/>
    </xf>
    <xf numFmtId="0" fontId="8" fillId="9" borderId="52" xfId="4" applyFont="1" applyFill="1" applyBorder="1" applyAlignment="1">
      <alignment horizontal="center" vertical="center"/>
    </xf>
    <xf numFmtId="0" fontId="8" fillId="9" borderId="67" xfId="0" applyFont="1" applyFill="1" applyBorder="1" applyAlignment="1">
      <alignment horizontal="center" textRotation="90" wrapText="1"/>
    </xf>
    <xf numFmtId="0" fontId="8" fillId="9" borderId="69" xfId="0" applyFont="1" applyFill="1" applyBorder="1" applyAlignment="1">
      <alignment horizontal="center" textRotation="90" wrapText="1"/>
    </xf>
    <xf numFmtId="0" fontId="21" fillId="9" borderId="8" xfId="4" applyFont="1" applyFill="1" applyBorder="1" applyAlignment="1">
      <alignment horizontal="left" vertical="center"/>
    </xf>
    <xf numFmtId="0" fontId="21" fillId="9" borderId="9" xfId="4" applyFont="1" applyFill="1" applyBorder="1" applyAlignment="1">
      <alignment horizontal="center" vertical="center"/>
    </xf>
    <xf numFmtId="0" fontId="28" fillId="9" borderId="58" xfId="4" applyFont="1" applyFill="1" applyBorder="1" applyAlignment="1">
      <alignment horizontal="center" vertical="center" wrapText="1"/>
    </xf>
    <xf numFmtId="0" fontId="21" fillId="9" borderId="59" xfId="4" applyFont="1" applyFill="1" applyBorder="1" applyAlignment="1">
      <alignment horizontal="center" vertical="center" textRotation="90" wrapText="1"/>
    </xf>
    <xf numFmtId="0" fontId="25" fillId="9" borderId="59" xfId="4" applyFont="1" applyFill="1" applyBorder="1" applyAlignment="1">
      <alignment horizontal="center" vertical="center" textRotation="90" wrapText="1"/>
    </xf>
    <xf numFmtId="3" fontId="8" fillId="9" borderId="59" xfId="4" applyNumberFormat="1" applyFont="1" applyFill="1" applyBorder="1" applyAlignment="1">
      <alignment horizontal="center" vertical="center" textRotation="90" wrapText="1"/>
    </xf>
    <xf numFmtId="0" fontId="8" fillId="9" borderId="59" xfId="0" applyFont="1" applyFill="1" applyBorder="1" applyAlignment="1">
      <alignment horizontal="center" vertical="center" textRotation="90" wrapText="1"/>
    </xf>
    <xf numFmtId="3" fontId="21" fillId="9" borderId="59" xfId="4" applyNumberFormat="1" applyFont="1" applyFill="1" applyBorder="1" applyAlignment="1">
      <alignment horizontal="center" vertical="center" textRotation="90" wrapText="1"/>
    </xf>
    <xf numFmtId="0" fontId="8" fillId="9" borderId="79" xfId="4" applyFont="1" applyFill="1" applyBorder="1" applyAlignment="1">
      <alignment horizontal="center" vertical="center" wrapText="1"/>
    </xf>
    <xf numFmtId="0" fontId="8" fillId="9" borderId="80" xfId="4" applyFont="1" applyFill="1" applyBorder="1" applyAlignment="1">
      <alignment horizontal="centerContinuous" vertical="center"/>
    </xf>
    <xf numFmtId="0" fontId="8" fillId="9" borderId="81" xfId="4" applyFont="1" applyFill="1" applyBorder="1" applyAlignment="1">
      <alignment horizontal="centerContinuous" vertical="center"/>
    </xf>
    <xf numFmtId="0" fontId="8" fillId="9" borderId="82" xfId="4" applyFont="1" applyFill="1" applyBorder="1" applyAlignment="1">
      <alignment horizontal="centerContinuous" vertical="center"/>
    </xf>
    <xf numFmtId="0" fontId="5" fillId="9" borderId="23" xfId="4" applyFill="1" applyBorder="1" applyAlignment="1">
      <alignment horizontal="left" vertical="center" indent="2"/>
    </xf>
    <xf numFmtId="0" fontId="4" fillId="4" borderId="20" xfId="15" applyFill="1" applyBorder="1">
      <alignment horizontal="right" vertical="center"/>
    </xf>
    <xf numFmtId="0" fontId="4" fillId="3" borderId="20" xfId="15" applyFill="1" applyBorder="1">
      <alignment horizontal="right" vertical="center"/>
    </xf>
    <xf numFmtId="0" fontId="4" fillId="9" borderId="21" xfId="15" applyBorder="1">
      <alignment horizontal="right" vertical="center"/>
    </xf>
    <xf numFmtId="0" fontId="21" fillId="14" borderId="20" xfId="6" applyFont="1" applyFill="1" applyBorder="1" applyAlignment="1" applyProtection="1">
      <alignment horizontal="right" vertical="center" wrapText="1"/>
    </xf>
    <xf numFmtId="0" fontId="21" fillId="3" borderId="21" xfId="6" applyFont="1" applyBorder="1" applyAlignment="1" applyProtection="1">
      <alignment horizontal="right" vertical="center" wrapText="1"/>
    </xf>
    <xf numFmtId="0" fontId="21" fillId="3" borderId="22" xfId="6" applyFont="1" applyBorder="1" applyAlignment="1" applyProtection="1">
      <alignment horizontal="right" vertical="center" wrapText="1"/>
    </xf>
    <xf numFmtId="0" fontId="21" fillId="3" borderId="18" xfId="6" applyFont="1" applyBorder="1" applyAlignment="1" applyProtection="1">
      <alignment horizontal="right" vertical="center" wrapText="1"/>
    </xf>
    <xf numFmtId="0" fontId="21" fillId="3" borderId="21" xfId="4" applyFont="1" applyFill="1" applyBorder="1" applyAlignment="1">
      <alignment vertical="center"/>
    </xf>
    <xf numFmtId="0" fontId="21" fillId="3" borderId="18" xfId="4" applyFont="1" applyFill="1" applyBorder="1" applyAlignment="1">
      <alignment vertical="center"/>
    </xf>
    <xf numFmtId="0" fontId="11" fillId="9" borderId="19" xfId="8" applyFont="1" applyFill="1" applyBorder="1" applyAlignment="1">
      <alignment horizontal="left" vertical="center" indent="4"/>
    </xf>
    <xf numFmtId="0" fontId="21" fillId="3" borderId="33" xfId="6" applyFont="1" applyBorder="1" applyAlignment="1" applyProtection="1">
      <alignment horizontal="right" vertical="center"/>
    </xf>
    <xf numFmtId="0" fontId="21" fillId="3" borderId="24" xfId="6" applyFont="1" applyBorder="1" applyAlignment="1" applyProtection="1">
      <alignment horizontal="right" vertical="center" wrapText="1"/>
    </xf>
    <xf numFmtId="3" fontId="21" fillId="3" borderId="24" xfId="6" applyNumberFormat="1" applyFont="1" applyBorder="1" applyAlignment="1" applyProtection="1">
      <alignment horizontal="right" vertical="center" wrapText="1"/>
    </xf>
    <xf numFmtId="3" fontId="21" fillId="3" borderId="33" xfId="6" applyNumberFormat="1" applyFont="1" applyBorder="1" applyAlignment="1" applyProtection="1">
      <alignment horizontal="right" vertical="center" wrapText="1"/>
    </xf>
    <xf numFmtId="0" fontId="21" fillId="3" borderId="33" xfId="6" applyFont="1" applyBorder="1" applyAlignment="1" applyProtection="1">
      <alignment horizontal="right" vertical="center" wrapText="1"/>
    </xf>
    <xf numFmtId="0" fontId="21" fillId="3" borderId="25" xfId="6" applyFont="1" applyBorder="1" applyAlignment="1" applyProtection="1">
      <alignment horizontal="right" vertical="center" wrapText="1"/>
    </xf>
    <xf numFmtId="0" fontId="21" fillId="3" borderId="77" xfId="6" applyFont="1" applyBorder="1" applyAlignment="1" applyProtection="1">
      <alignment horizontal="right" vertical="center" wrapText="1"/>
    </xf>
    <xf numFmtId="0" fontId="21" fillId="3" borderId="17" xfId="6" applyFont="1" applyBorder="1" applyAlignment="1" applyProtection="1">
      <alignment horizontal="right" vertical="center" wrapText="1"/>
    </xf>
    <xf numFmtId="0" fontId="21" fillId="3" borderId="64" xfId="4" applyFont="1" applyFill="1" applyBorder="1" applyAlignment="1">
      <alignment vertical="center"/>
    </xf>
    <xf numFmtId="0" fontId="21" fillId="3" borderId="24" xfId="4" applyFont="1" applyFill="1" applyBorder="1" applyAlignment="1">
      <alignment vertical="center"/>
    </xf>
    <xf numFmtId="0" fontId="21" fillId="3" borderId="17" xfId="4" applyFont="1" applyFill="1" applyBorder="1" applyAlignment="1">
      <alignment vertical="center"/>
    </xf>
    <xf numFmtId="0" fontId="21" fillId="9" borderId="33" xfId="4" applyFont="1" applyFill="1" applyBorder="1" applyAlignment="1">
      <alignment vertical="center"/>
    </xf>
    <xf numFmtId="0" fontId="5" fillId="3" borderId="33" xfId="17" applyFill="1" applyBorder="1">
      <alignment horizontal="right" vertical="center"/>
    </xf>
    <xf numFmtId="0" fontId="21" fillId="9" borderId="64" xfId="4" applyFont="1" applyFill="1" applyBorder="1" applyAlignment="1">
      <alignment vertical="center"/>
    </xf>
    <xf numFmtId="0" fontId="0" fillId="0" borderId="64" xfId="0" applyBorder="1"/>
    <xf numFmtId="0" fontId="0" fillId="3" borderId="24" xfId="0" applyFill="1" applyBorder="1"/>
    <xf numFmtId="0" fontId="0" fillId="3" borderId="17" xfId="0" applyFill="1" applyBorder="1"/>
    <xf numFmtId="0" fontId="0" fillId="3" borderId="64" xfId="0" applyFill="1" applyBorder="1"/>
    <xf numFmtId="0" fontId="5" fillId="9" borderId="19" xfId="8" applyFont="1" applyFill="1" applyBorder="1" applyAlignment="1">
      <alignment horizontal="left" vertical="center" indent="5"/>
    </xf>
    <xf numFmtId="0" fontId="12" fillId="9" borderId="19" xfId="8" applyFont="1" applyFill="1" applyBorder="1" applyAlignment="1">
      <alignment horizontal="left" vertical="center" indent="7"/>
    </xf>
    <xf numFmtId="0" fontId="5" fillId="11" borderId="19" xfId="9" applyFont="1" applyFill="1" applyBorder="1" applyAlignment="1">
      <alignment horizontal="left" vertical="center" indent="7"/>
    </xf>
    <xf numFmtId="0" fontId="21" fillId="11" borderId="33" xfId="4" applyFont="1" applyFill="1" applyBorder="1" applyAlignment="1">
      <alignment vertical="center"/>
    </xf>
    <xf numFmtId="0" fontId="5" fillId="6" borderId="33" xfId="17" applyFill="1" applyBorder="1">
      <alignment horizontal="right" vertical="center"/>
    </xf>
    <xf numFmtId="0" fontId="5" fillId="6" borderId="25" xfId="17" applyFill="1" applyBorder="1">
      <alignment horizontal="right" vertical="center"/>
    </xf>
    <xf numFmtId="0" fontId="21" fillId="11" borderId="64" xfId="4" applyFont="1" applyFill="1" applyBorder="1" applyAlignment="1">
      <alignment vertical="center"/>
    </xf>
    <xf numFmtId="0" fontId="21" fillId="6" borderId="24" xfId="4" applyFont="1" applyFill="1" applyBorder="1" applyAlignment="1">
      <alignment vertical="center"/>
    </xf>
    <xf numFmtId="0" fontId="21" fillId="6" borderId="17" xfId="4" applyFont="1" applyFill="1" applyBorder="1" applyAlignment="1">
      <alignment vertical="center"/>
    </xf>
    <xf numFmtId="0" fontId="0" fillId="10" borderId="64" xfId="0" applyFill="1" applyBorder="1"/>
    <xf numFmtId="0" fontId="0" fillId="6" borderId="24" xfId="0" applyFill="1" applyBorder="1"/>
    <xf numFmtId="0" fontId="0" fillId="6" borderId="17" xfId="0" applyFill="1" applyBorder="1"/>
    <xf numFmtId="0" fontId="5" fillId="9" borderId="19" xfId="8" applyFont="1" applyFill="1" applyBorder="1" applyAlignment="1">
      <alignment horizontal="left" vertical="center" indent="7"/>
    </xf>
    <xf numFmtId="0" fontId="5" fillId="0" borderId="19" xfId="8" applyFont="1" applyFill="1" applyBorder="1" applyAlignment="1">
      <alignment horizontal="left" vertical="center" indent="4"/>
    </xf>
    <xf numFmtId="0" fontId="21" fillId="0" borderId="33" xfId="4" applyFont="1" applyBorder="1" applyAlignment="1">
      <alignment vertical="center"/>
    </xf>
    <xf numFmtId="0" fontId="5" fillId="9" borderId="19" xfId="4" applyFill="1" applyBorder="1" applyAlignment="1">
      <alignment horizontal="left" vertical="center" indent="2"/>
    </xf>
    <xf numFmtId="0" fontId="5" fillId="0" borderId="36" xfId="8" applyFont="1" applyFill="1" applyBorder="1" applyAlignment="1">
      <alignment horizontal="left" vertical="center" indent="6"/>
    </xf>
    <xf numFmtId="0" fontId="5" fillId="0" borderId="35" xfId="17" applyBorder="1">
      <alignment horizontal="right" vertical="center"/>
    </xf>
    <xf numFmtId="0" fontId="5" fillId="0" borderId="67" xfId="17" applyBorder="1">
      <alignment horizontal="right" vertical="center"/>
    </xf>
    <xf numFmtId="0" fontId="5" fillId="3" borderId="35" xfId="17" applyFill="1" applyBorder="1">
      <alignment horizontal="right" vertical="center"/>
    </xf>
    <xf numFmtId="0" fontId="5" fillId="3" borderId="68" xfId="17" applyFill="1" applyBorder="1">
      <alignment horizontal="right" vertical="center"/>
    </xf>
    <xf numFmtId="0" fontId="21" fillId="9" borderId="70" xfId="4" applyFont="1" applyFill="1" applyBorder="1" applyAlignment="1">
      <alignment vertical="center"/>
    </xf>
    <xf numFmtId="0" fontId="21" fillId="3" borderId="67" xfId="4" applyFont="1" applyFill="1" applyBorder="1" applyAlignment="1">
      <alignment vertical="center"/>
    </xf>
    <xf numFmtId="0" fontId="21" fillId="3" borderId="69" xfId="4" applyFont="1" applyFill="1" applyBorder="1" applyAlignment="1">
      <alignment vertical="center"/>
    </xf>
    <xf numFmtId="0" fontId="0" fillId="0" borderId="70" xfId="0" applyBorder="1"/>
    <xf numFmtId="0" fontId="0" fillId="3" borderId="67" xfId="0" applyFill="1" applyBorder="1"/>
    <xf numFmtId="0" fontId="0" fillId="3" borderId="69" xfId="0" applyFill="1" applyBorder="1"/>
    <xf numFmtId="0" fontId="5" fillId="9" borderId="36" xfId="8" applyFont="1" applyFill="1" applyBorder="1">
      <alignment horizontal="left" vertical="center" indent="2"/>
    </xf>
    <xf numFmtId="0" fontId="4" fillId="3" borderId="27" xfId="6" applyFont="1" applyBorder="1" applyAlignment="1">
      <alignment horizontal="right" vertical="center"/>
    </xf>
    <xf numFmtId="0" fontId="4" fillId="3" borderId="27" xfId="15" applyFill="1" applyBorder="1">
      <alignment horizontal="right" vertical="center"/>
    </xf>
    <xf numFmtId="0" fontId="4" fillId="3" borderId="27" xfId="16" applyFill="1" applyBorder="1">
      <alignment horizontal="right" vertical="center"/>
    </xf>
    <xf numFmtId="0" fontId="4" fillId="3" borderId="37" xfId="6" applyFont="1" applyBorder="1" applyAlignment="1">
      <alignment horizontal="right" vertical="center"/>
    </xf>
    <xf numFmtId="0" fontId="4" fillId="8" borderId="27" xfId="6" applyFont="1" applyFill="1" applyBorder="1" applyAlignment="1">
      <alignment horizontal="right" vertical="center"/>
    </xf>
    <xf numFmtId="0" fontId="4" fillId="8" borderId="28" xfId="6" applyFont="1" applyFill="1" applyBorder="1" applyAlignment="1">
      <alignment horizontal="right" vertical="center"/>
    </xf>
    <xf numFmtId="0" fontId="4" fillId="3" borderId="30" xfId="6" applyFont="1" applyBorder="1" applyAlignment="1">
      <alignment horizontal="right" vertical="center"/>
    </xf>
    <xf numFmtId="0" fontId="4" fillId="9" borderId="27" xfId="6" applyFont="1" applyFill="1" applyBorder="1" applyAlignment="1">
      <alignment horizontal="right" vertical="center"/>
    </xf>
    <xf numFmtId="0" fontId="4" fillId="9" borderId="28" xfId="6" applyFont="1" applyFill="1" applyBorder="1" applyAlignment="1">
      <alignment horizontal="right" vertical="center"/>
    </xf>
    <xf numFmtId="0" fontId="4" fillId="3" borderId="30" xfId="15" applyFill="1" applyBorder="1">
      <alignment horizontal="right" vertical="center"/>
    </xf>
    <xf numFmtId="0" fontId="4" fillId="8" borderId="29" xfId="6" applyFont="1" applyFill="1" applyBorder="1" applyAlignment="1">
      <alignment horizontal="right" vertical="center"/>
    </xf>
    <xf numFmtId="0" fontId="29" fillId="13" borderId="0" xfId="0" applyFont="1" applyFill="1"/>
    <xf numFmtId="0" fontId="8" fillId="9" borderId="7" xfId="4" applyFont="1" applyFill="1" applyBorder="1" applyAlignment="1">
      <alignment horizontal="right" vertical="center"/>
    </xf>
    <xf numFmtId="0" fontId="4" fillId="3" borderId="3" xfId="6" applyFont="1" applyBorder="1" applyAlignment="1">
      <alignment horizontal="right" vertical="center"/>
    </xf>
    <xf numFmtId="0" fontId="4" fillId="9" borderId="4" xfId="15" applyBorder="1">
      <alignment horizontal="right" vertical="center"/>
    </xf>
    <xf numFmtId="0" fontId="4" fillId="3" borderId="5" xfId="6" applyFont="1" applyBorder="1" applyAlignment="1">
      <alignment horizontal="right" vertical="center"/>
    </xf>
    <xf numFmtId="0" fontId="4" fillId="3" borderId="71" xfId="6" applyFont="1" applyBorder="1" applyAlignment="1">
      <alignment horizontal="right" vertical="center"/>
    </xf>
    <xf numFmtId="0" fontId="4" fillId="3" borderId="6" xfId="6" applyFont="1" applyBorder="1" applyAlignment="1">
      <alignment horizontal="right" vertical="center"/>
    </xf>
    <xf numFmtId="0" fontId="8" fillId="9" borderId="26" xfId="4" applyFont="1" applyFill="1" applyBorder="1" applyAlignment="1">
      <alignment horizontal="right" vertical="center"/>
    </xf>
    <xf numFmtId="0" fontId="4" fillId="9" borderId="27" xfId="15" applyBorder="1">
      <alignment horizontal="right" vertical="center"/>
    </xf>
    <xf numFmtId="0" fontId="4" fillId="3" borderId="28" xfId="6" applyFont="1" applyBorder="1" applyAlignment="1">
      <alignment horizontal="right" vertical="center"/>
    </xf>
    <xf numFmtId="0" fontId="4" fillId="3" borderId="83" xfId="6" applyFont="1" applyBorder="1" applyAlignment="1">
      <alignment horizontal="right" vertical="center"/>
    </xf>
    <xf numFmtId="0" fontId="4" fillId="3" borderId="29" xfId="6" applyFont="1" applyBorder="1" applyAlignment="1">
      <alignment horizontal="right" vertical="center"/>
    </xf>
    <xf numFmtId="0" fontId="8" fillId="9" borderId="12" xfId="4" applyFont="1" applyFill="1" applyBorder="1" applyAlignment="1">
      <alignment horizontal="left" vertical="center"/>
    </xf>
    <xf numFmtId="0" fontId="4" fillId="3" borderId="13" xfId="6" applyFont="1" applyBorder="1" applyAlignment="1">
      <alignment horizontal="right" vertical="center"/>
    </xf>
    <xf numFmtId="0" fontId="4" fillId="0" borderId="14" xfId="15" applyFill="1" applyBorder="1">
      <alignment horizontal="right" vertical="center"/>
    </xf>
    <xf numFmtId="0" fontId="4" fillId="3" borderId="14" xfId="6" applyFont="1" applyBorder="1" applyAlignment="1">
      <alignment horizontal="right" vertical="center"/>
    </xf>
    <xf numFmtId="0" fontId="4" fillId="3" borderId="61" xfId="6" applyFont="1" applyBorder="1" applyAlignment="1">
      <alignment horizontal="right" vertical="center"/>
    </xf>
    <xf numFmtId="0" fontId="4" fillId="9" borderId="74" xfId="16" applyBorder="1">
      <alignment horizontal="right" vertical="center"/>
    </xf>
    <xf numFmtId="0" fontId="4" fillId="3" borderId="47" xfId="6" applyFont="1" applyBorder="1" applyAlignment="1">
      <alignment horizontal="right" vertical="center"/>
    </xf>
    <xf numFmtId="0" fontId="4" fillId="3" borderId="15" xfId="6" applyFont="1" applyBorder="1" applyAlignment="1">
      <alignment horizontal="right" vertical="center"/>
    </xf>
    <xf numFmtId="0" fontId="5" fillId="0" borderId="0" xfId="0" applyFont="1" applyAlignment="1">
      <alignment horizontal="left" vertical="center"/>
    </xf>
    <xf numFmtId="0" fontId="30" fillId="0" borderId="0" xfId="0" applyFont="1" applyAlignment="1">
      <alignment horizontal="left" vertical="center"/>
    </xf>
    <xf numFmtId="0" fontId="29" fillId="0" borderId="0" xfId="0" applyFont="1"/>
    <xf numFmtId="0" fontId="10" fillId="0" borderId="0" xfId="4" quotePrefix="1" applyFont="1" applyAlignment="1">
      <alignment horizontal="left" vertical="center"/>
    </xf>
    <xf numFmtId="0" fontId="10" fillId="13" borderId="0" xfId="4" quotePrefix="1" applyFont="1" applyFill="1" applyAlignment="1">
      <alignment horizontal="centerContinuous" vertical="center" wrapText="1"/>
    </xf>
    <xf numFmtId="0" fontId="2" fillId="0" borderId="0" xfId="0" applyFont="1" applyAlignment="1">
      <alignment horizontal="centerContinuous" wrapText="1"/>
    </xf>
    <xf numFmtId="0" fontId="8" fillId="9" borderId="38" xfId="4" applyFont="1" applyFill="1" applyBorder="1" applyAlignment="1">
      <alignment horizontal="left" vertical="center"/>
    </xf>
    <xf numFmtId="0" fontId="8" fillId="9" borderId="40" xfId="4" applyFont="1" applyFill="1" applyBorder="1" applyAlignment="1">
      <alignment horizontal="left" vertical="center"/>
    </xf>
    <xf numFmtId="0" fontId="5" fillId="9" borderId="41" xfId="4" applyFill="1" applyBorder="1" applyAlignment="1" applyProtection="1">
      <alignment horizontal="centerContinuous" vertical="center" wrapText="1"/>
      <protection locked="0"/>
    </xf>
    <xf numFmtId="0" fontId="5" fillId="9" borderId="0" xfId="4" applyFill="1" applyAlignment="1" applyProtection="1">
      <alignment horizontal="centerContinuous" vertical="center" wrapText="1"/>
      <protection locked="0"/>
    </xf>
    <xf numFmtId="0" fontId="5" fillId="9" borderId="42" xfId="4" applyFill="1" applyBorder="1" applyAlignment="1" applyProtection="1">
      <alignment horizontal="centerContinuous" vertical="center" wrapText="1"/>
      <protection locked="0"/>
    </xf>
    <xf numFmtId="0" fontId="5" fillId="9" borderId="41" xfId="8" applyFont="1" applyFill="1" applyBorder="1" applyAlignment="1">
      <alignment vertical="center"/>
    </xf>
    <xf numFmtId="0" fontId="5" fillId="9" borderId="0" xfId="8" applyFont="1" applyFill="1" applyBorder="1" applyAlignment="1">
      <alignment vertical="center"/>
    </xf>
    <xf numFmtId="0" fontId="5" fillId="9" borderId="42" xfId="8" applyFont="1" applyFill="1" applyBorder="1" applyAlignment="1">
      <alignment vertical="center"/>
    </xf>
    <xf numFmtId="0" fontId="5" fillId="9" borderId="43" xfId="8" applyFont="1" applyFill="1" applyBorder="1" applyAlignment="1" applyProtection="1">
      <alignment vertical="center"/>
      <protection locked="0"/>
    </xf>
    <xf numFmtId="0" fontId="5" fillId="9" borderId="44" xfId="8" applyFont="1" applyFill="1" applyBorder="1" applyAlignment="1" applyProtection="1">
      <alignment vertical="center"/>
      <protection locked="0"/>
    </xf>
    <xf numFmtId="0" fontId="5" fillId="9" borderId="45" xfId="8" applyFont="1" applyFill="1" applyBorder="1" applyAlignment="1" applyProtection="1">
      <alignment vertical="center"/>
      <protection locked="0"/>
    </xf>
    <xf numFmtId="0" fontId="2" fillId="0" borderId="46" xfId="0" applyFont="1" applyBorder="1"/>
    <xf numFmtId="0" fontId="2" fillId="0" borderId="1" xfId="0" applyFont="1" applyBorder="1"/>
    <xf numFmtId="0" fontId="2" fillId="0" borderId="47" xfId="0" applyFont="1" applyBorder="1"/>
    <xf numFmtId="0" fontId="8" fillId="9" borderId="2" xfId="4" applyFont="1" applyFill="1" applyBorder="1" applyAlignment="1">
      <alignment horizontal="left" wrapText="1"/>
    </xf>
    <xf numFmtId="0" fontId="8" fillId="9" borderId="7" xfId="4" applyFont="1" applyFill="1" applyBorder="1" applyAlignment="1">
      <alignment horizontal="centerContinuous" vertical="center" wrapText="1"/>
    </xf>
    <xf numFmtId="0" fontId="8" fillId="9" borderId="72" xfId="4" applyFont="1" applyFill="1" applyBorder="1" applyAlignment="1">
      <alignment horizontal="centerContinuous" vertical="center"/>
    </xf>
    <xf numFmtId="0" fontId="8" fillId="9" borderId="34" xfId="4" applyFont="1" applyFill="1" applyBorder="1" applyAlignment="1">
      <alignment horizontal="left" vertical="top"/>
    </xf>
    <xf numFmtId="0" fontId="8" fillId="9" borderId="35" xfId="4" applyFont="1" applyFill="1" applyBorder="1" applyAlignment="1">
      <alignment horizontal="center" vertical="center" wrapText="1"/>
    </xf>
    <xf numFmtId="0" fontId="8" fillId="9" borderId="19" xfId="4" applyFont="1" applyFill="1" applyBorder="1" applyAlignment="1">
      <alignment horizontal="center" vertical="center" wrapText="1"/>
    </xf>
    <xf numFmtId="0" fontId="8" fillId="9" borderId="66" xfId="4" applyFont="1" applyFill="1" applyBorder="1" applyAlignment="1">
      <alignment horizontal="center" vertical="center" wrapText="1"/>
    </xf>
    <xf numFmtId="0" fontId="8" fillId="9" borderId="8" xfId="4" applyFont="1" applyFill="1" applyBorder="1" applyAlignment="1">
      <alignment horizontal="left" vertical="center" wrapText="1"/>
    </xf>
    <xf numFmtId="0" fontId="8" fillId="9" borderId="84" xfId="4" applyFont="1" applyFill="1" applyBorder="1" applyAlignment="1">
      <alignment horizontal="center" vertical="center" wrapText="1"/>
    </xf>
    <xf numFmtId="0" fontId="8" fillId="9" borderId="85" xfId="4" applyFont="1" applyFill="1" applyBorder="1" applyAlignment="1">
      <alignment horizontal="center" vertical="center" wrapText="1"/>
    </xf>
    <xf numFmtId="0" fontId="8" fillId="9" borderId="86" xfId="4" applyFont="1" applyFill="1" applyBorder="1" applyAlignment="1">
      <alignment horizontal="center" vertical="center" wrapText="1"/>
    </xf>
    <xf numFmtId="0" fontId="8" fillId="9" borderId="8" xfId="4" applyFont="1" applyFill="1" applyBorder="1" applyAlignment="1">
      <alignment horizontal="center" vertical="center" wrapText="1"/>
    </xf>
    <xf numFmtId="0" fontId="8" fillId="9" borderId="10" xfId="4" applyFont="1" applyFill="1" applyBorder="1" applyAlignment="1">
      <alignment horizontal="centerContinuous" vertical="center"/>
    </xf>
    <xf numFmtId="0" fontId="8" fillId="9" borderId="19" xfId="4" applyFont="1" applyFill="1" applyBorder="1" applyAlignment="1">
      <alignment horizontal="left" vertical="center"/>
    </xf>
    <xf numFmtId="0" fontId="5" fillId="3" borderId="87" xfId="6" applyFont="1" applyBorder="1" applyAlignment="1" applyProtection="1">
      <alignment horizontal="right" vertical="center"/>
    </xf>
    <xf numFmtId="0" fontId="4" fillId="3" borderId="88" xfId="6" applyFont="1" applyBorder="1" applyAlignment="1">
      <alignment horizontal="right" vertical="center"/>
    </xf>
    <xf numFmtId="0" fontId="4" fillId="3" borderId="63" xfId="6" applyFont="1" applyBorder="1" applyAlignment="1">
      <alignment horizontal="right" vertical="center"/>
    </xf>
    <xf numFmtId="0" fontId="4" fillId="3" borderId="75" xfId="6" applyFont="1" applyBorder="1" applyAlignment="1">
      <alignment horizontal="right" vertical="center" wrapText="1"/>
    </xf>
    <xf numFmtId="0" fontId="5" fillId="9" borderId="45" xfId="4" applyFill="1" applyBorder="1" applyAlignment="1">
      <alignment horizontal="right" vertical="center"/>
    </xf>
    <xf numFmtId="0" fontId="5" fillId="9" borderId="19" xfId="8" applyFont="1" applyFill="1" applyBorder="1">
      <alignment horizontal="left" vertical="center" indent="2"/>
    </xf>
    <xf numFmtId="0" fontId="5" fillId="0" borderId="33" xfId="11" applyBorder="1">
      <alignment horizontal="right" vertical="center"/>
    </xf>
    <xf numFmtId="0" fontId="5" fillId="9" borderId="19" xfId="4" applyFill="1" applyBorder="1" applyAlignment="1">
      <alignment horizontal="right" vertical="center"/>
    </xf>
    <xf numFmtId="0" fontId="5" fillId="0" borderId="66" xfId="4" applyBorder="1" applyAlignment="1">
      <alignment horizontal="right" vertical="center"/>
    </xf>
    <xf numFmtId="0" fontId="5" fillId="9" borderId="33" xfId="4" applyFill="1" applyBorder="1" applyAlignment="1">
      <alignment horizontal="right" vertical="center"/>
    </xf>
    <xf numFmtId="0" fontId="5" fillId="9" borderId="17" xfId="4" applyFill="1" applyBorder="1" applyAlignment="1">
      <alignment horizontal="right" vertical="center"/>
    </xf>
    <xf numFmtId="0" fontId="5" fillId="9" borderId="66" xfId="4" applyFill="1" applyBorder="1" applyAlignment="1">
      <alignment horizontal="right" vertical="center"/>
    </xf>
    <xf numFmtId="0" fontId="31" fillId="0" borderId="0" xfId="0" applyFont="1"/>
    <xf numFmtId="0" fontId="5" fillId="9" borderId="19" xfId="8" applyFont="1" applyFill="1" applyBorder="1" applyAlignment="1">
      <alignment horizontal="left" vertical="center" indent="4"/>
    </xf>
    <xf numFmtId="0" fontId="5" fillId="9" borderId="36" xfId="4" applyFill="1" applyBorder="1" applyAlignment="1">
      <alignment horizontal="right" vertical="center"/>
    </xf>
    <xf numFmtId="0" fontId="5" fillId="0" borderId="89" xfId="4" applyBorder="1" applyAlignment="1">
      <alignment horizontal="right" vertical="center"/>
    </xf>
    <xf numFmtId="0" fontId="5" fillId="9" borderId="26" xfId="8" applyFont="1" applyFill="1" applyBorder="1" applyAlignment="1">
      <alignment horizontal="left" vertical="center" indent="4"/>
    </xf>
    <xf numFmtId="0" fontId="5" fillId="9" borderId="26" xfId="4" applyFill="1" applyBorder="1" applyAlignment="1">
      <alignment horizontal="right" vertical="center"/>
    </xf>
    <xf numFmtId="0" fontId="5" fillId="0" borderId="78" xfId="4" applyBorder="1" applyAlignment="1">
      <alignment horizontal="right" vertical="center"/>
    </xf>
    <xf numFmtId="0" fontId="8" fillId="9" borderId="23" xfId="4" applyFont="1" applyFill="1" applyBorder="1" applyAlignment="1">
      <alignment horizontal="left" vertical="center"/>
    </xf>
    <xf numFmtId="0" fontId="5" fillId="3" borderId="3" xfId="18" applyBorder="1"/>
    <xf numFmtId="0" fontId="5" fillId="3" borderId="4" xfId="18"/>
    <xf numFmtId="0" fontId="5" fillId="3" borderId="6" xfId="18" applyBorder="1"/>
    <xf numFmtId="0" fontId="5" fillId="3" borderId="7" xfId="18" applyBorder="1"/>
    <xf numFmtId="0" fontId="5" fillId="9" borderId="26" xfId="8" applyFont="1" applyFill="1" applyBorder="1">
      <alignment horizontal="left" vertical="center" indent="2"/>
    </xf>
    <xf numFmtId="0" fontId="8" fillId="9" borderId="7" xfId="4" applyFont="1" applyFill="1" applyBorder="1" applyAlignment="1">
      <alignment horizontal="left" vertical="center"/>
    </xf>
    <xf numFmtId="0" fontId="5" fillId="9" borderId="72" xfId="4" applyFill="1" applyBorder="1" applyAlignment="1">
      <alignment horizontal="right" vertical="center"/>
    </xf>
    <xf numFmtId="0" fontId="4" fillId="0" borderId="26" xfId="9" applyNumberFormat="1" applyFont="1" applyFill="1" applyBorder="1" applyProtection="1">
      <alignment horizontal="left" vertical="center" indent="5"/>
    </xf>
    <xf numFmtId="0" fontId="5" fillId="0" borderId="66" xfId="12" applyBorder="1">
      <alignment horizontal="right" vertical="center"/>
    </xf>
    <xf numFmtId="0" fontId="2" fillId="0" borderId="90" xfId="13" applyFont="1" applyBorder="1"/>
    <xf numFmtId="0" fontId="2" fillId="0" borderId="91" xfId="13" applyFont="1" applyBorder="1"/>
    <xf numFmtId="0" fontId="2" fillId="0" borderId="92" xfId="13" applyFont="1" applyBorder="1"/>
    <xf numFmtId="0" fontId="5" fillId="9" borderId="7" xfId="0" applyFont="1" applyFill="1" applyBorder="1" applyAlignment="1">
      <alignment horizontal="right"/>
    </xf>
    <xf numFmtId="0" fontId="5" fillId="0" borderId="3" xfId="4" applyBorder="1" applyAlignment="1">
      <alignment horizontal="right" vertical="center"/>
    </xf>
    <xf numFmtId="0" fontId="5" fillId="3" borderId="32" xfId="18" applyBorder="1"/>
    <xf numFmtId="0" fontId="5" fillId="3" borderId="38" xfId="18" applyBorder="1"/>
    <xf numFmtId="0" fontId="5" fillId="3" borderId="40" xfId="19" applyBorder="1"/>
    <xf numFmtId="0" fontId="4" fillId="9" borderId="12" xfId="4" applyFont="1" applyFill="1" applyBorder="1" applyAlignment="1">
      <alignment horizontal="right" vertical="center"/>
    </xf>
    <xf numFmtId="0" fontId="32" fillId="3" borderId="15" xfId="6" applyFont="1" applyBorder="1" applyAlignment="1">
      <alignment horizontal="right" vertical="center"/>
    </xf>
    <xf numFmtId="0" fontId="32" fillId="3" borderId="1" xfId="6" applyFont="1" applyBorder="1" applyAlignment="1">
      <alignment horizontal="right" vertical="center"/>
    </xf>
    <xf numFmtId="0" fontId="32" fillId="3" borderId="1" xfId="6" applyFont="1" applyBorder="1" applyAlignment="1">
      <alignment horizontal="right" vertical="center" wrapText="1"/>
    </xf>
    <xf numFmtId="0" fontId="32" fillId="3" borderId="47" xfId="6" applyFont="1" applyBorder="1" applyAlignment="1">
      <alignment horizontal="right" vertical="center"/>
    </xf>
    <xf numFmtId="0" fontId="27" fillId="0" borderId="0" xfId="0" applyFont="1" applyAlignment="1">
      <alignment horizontal="centerContinuous" vertical="center" wrapText="1"/>
    </xf>
    <xf numFmtId="0" fontId="5" fillId="9" borderId="46" xfId="0" applyFont="1" applyFill="1" applyBorder="1" applyAlignment="1">
      <alignment horizontal="left" vertical="center"/>
    </xf>
    <xf numFmtId="0" fontId="5" fillId="9" borderId="1" xfId="0" applyFont="1" applyFill="1" applyBorder="1" applyAlignment="1">
      <alignment horizontal="left" vertical="center"/>
    </xf>
    <xf numFmtId="0" fontId="5" fillId="9" borderId="47" xfId="0" applyFont="1" applyFill="1" applyBorder="1" applyAlignment="1">
      <alignment horizontal="left" vertical="center"/>
    </xf>
    <xf numFmtId="0" fontId="4" fillId="0" borderId="46" xfId="14" applyBorder="1" applyAlignment="1">
      <alignment horizontal="left" vertical="top"/>
    </xf>
    <xf numFmtId="0" fontId="4" fillId="0" borderId="1" xfId="14" applyBorder="1" applyAlignment="1">
      <alignment horizontal="left" vertical="top"/>
    </xf>
    <xf numFmtId="0" fontId="4" fillId="0" borderId="47" xfId="14" applyBorder="1" applyAlignment="1">
      <alignment horizontal="left" vertical="top"/>
    </xf>
    <xf numFmtId="0" fontId="3" fillId="0" borderId="0" xfId="2" applyAlignment="1">
      <alignment horizontal="left" vertical="center"/>
    </xf>
    <xf numFmtId="0" fontId="2" fillId="0" borderId="0" xfId="0" applyFont="1" applyAlignment="1">
      <alignment horizontal="center"/>
    </xf>
    <xf numFmtId="4" fontId="8" fillId="0" borderId="0" xfId="20" applyFont="1" applyAlignment="1">
      <alignment vertical="center"/>
    </xf>
    <xf numFmtId="4" fontId="5" fillId="0" borderId="0" xfId="20" applyAlignment="1">
      <alignment vertical="center"/>
    </xf>
    <xf numFmtId="0" fontId="8" fillId="9" borderId="2" xfId="4" applyFont="1" applyFill="1" applyBorder="1" applyAlignment="1">
      <alignment horizontal="left" vertical="center" wrapText="1"/>
    </xf>
    <xf numFmtId="0" fontId="8" fillId="9" borderId="71" xfId="4" applyFont="1" applyFill="1" applyBorder="1" applyAlignment="1">
      <alignment horizontal="centerContinuous" vertical="center"/>
    </xf>
    <xf numFmtId="0" fontId="8" fillId="9" borderId="2" xfId="4" applyFont="1" applyFill="1" applyBorder="1" applyAlignment="1">
      <alignment horizontal="center" vertical="center" wrapText="1"/>
    </xf>
    <xf numFmtId="0" fontId="8" fillId="9" borderId="40" xfId="4" applyFont="1" applyFill="1" applyBorder="1" applyAlignment="1">
      <alignment horizontal="center" vertical="center"/>
    </xf>
    <xf numFmtId="4" fontId="8" fillId="9" borderId="76" xfId="20" applyFont="1" applyFill="1" applyBorder="1" applyAlignment="1">
      <alignment horizontal="center" vertical="center" wrapText="1"/>
    </xf>
    <xf numFmtId="4" fontId="8" fillId="9" borderId="4" xfId="20" applyFont="1" applyFill="1" applyBorder="1" applyAlignment="1">
      <alignment horizontal="center" vertical="center" wrapText="1"/>
    </xf>
    <xf numFmtId="4" fontId="8" fillId="9" borderId="6" xfId="20" applyFont="1" applyFill="1" applyBorder="1" applyAlignment="1">
      <alignment horizontal="center" vertical="center"/>
    </xf>
    <xf numFmtId="0" fontId="8" fillId="9" borderId="69" xfId="4" applyFont="1" applyFill="1" applyBorder="1" applyAlignment="1">
      <alignment horizontal="center" vertical="center" wrapText="1"/>
    </xf>
    <xf numFmtId="0" fontId="8" fillId="9" borderId="34" xfId="4" applyFont="1" applyFill="1" applyBorder="1" applyAlignment="1">
      <alignment horizontal="center" vertical="center" wrapText="1"/>
    </xf>
    <xf numFmtId="4" fontId="5" fillId="9" borderId="64" xfId="20" applyFill="1" applyBorder="1" applyAlignment="1">
      <alignment horizontal="left" vertical="center" wrapText="1"/>
    </xf>
    <xf numFmtId="4" fontId="5" fillId="9" borderId="24" xfId="20" applyFill="1" applyBorder="1" applyAlignment="1">
      <alignment horizontal="left" vertical="center" wrapText="1"/>
    </xf>
    <xf numFmtId="4" fontId="5" fillId="0" borderId="17" xfId="21">
      <alignment horizontal="right" vertical="center"/>
    </xf>
    <xf numFmtId="0" fontId="8" fillId="9" borderId="8" xfId="4" applyFont="1" applyFill="1" applyBorder="1" applyAlignment="1">
      <alignment horizontal="left" vertical="center"/>
    </xf>
    <xf numFmtId="0" fontId="8" fillId="9" borderId="60" xfId="4" applyFont="1" applyFill="1" applyBorder="1" applyAlignment="1">
      <alignment horizontal="center" vertical="center" wrapText="1"/>
    </xf>
    <xf numFmtId="0" fontId="8" fillId="9" borderId="93" xfId="4" applyFont="1" applyFill="1" applyBorder="1" applyAlignment="1">
      <alignment horizontal="left" vertical="center" wrapText="1"/>
    </xf>
    <xf numFmtId="0" fontId="8" fillId="3" borderId="94" xfId="4" applyFont="1" applyFill="1" applyBorder="1" applyAlignment="1">
      <alignment horizontal="left" vertical="center" wrapText="1"/>
    </xf>
    <xf numFmtId="0" fontId="5" fillId="3" borderId="63" xfId="6" applyFont="1" applyBorder="1" applyAlignment="1">
      <alignment horizontal="right" vertical="center"/>
    </xf>
    <xf numFmtId="0" fontId="5" fillId="3" borderId="75" xfId="6" applyFont="1" applyBorder="1" applyAlignment="1">
      <alignment horizontal="right" vertical="center"/>
    </xf>
    <xf numFmtId="0" fontId="5" fillId="9" borderId="19" xfId="4" applyFill="1" applyBorder="1" applyAlignment="1">
      <alignment horizontal="left" vertical="center" wrapText="1" indent="3"/>
    </xf>
    <xf numFmtId="0" fontId="5" fillId="9" borderId="65" xfId="4" applyFill="1" applyBorder="1" applyAlignment="1" applyProtection="1">
      <alignment horizontal="left" vertical="center" wrapText="1"/>
      <protection locked="0"/>
    </xf>
    <xf numFmtId="0" fontId="5" fillId="0" borderId="18" xfId="17" applyBorder="1">
      <alignment horizontal="right" vertical="center"/>
    </xf>
    <xf numFmtId="0" fontId="5" fillId="9" borderId="23" xfId="15" applyFont="1" applyBorder="1">
      <alignment horizontal="right" vertical="center"/>
    </xf>
    <xf numFmtId="0" fontId="5" fillId="0" borderId="45" xfId="12" applyBorder="1">
      <alignment horizontal="right" vertical="center"/>
    </xf>
    <xf numFmtId="0" fontId="5" fillId="9" borderId="77" xfId="4" applyFill="1" applyBorder="1" applyAlignment="1" applyProtection="1">
      <alignment horizontal="left" vertical="center" wrapText="1"/>
      <protection locked="0"/>
    </xf>
    <xf numFmtId="4" fontId="5" fillId="9" borderId="70" xfId="20" applyFill="1" applyBorder="1" applyAlignment="1">
      <alignment vertical="center" wrapText="1"/>
    </xf>
    <xf numFmtId="0" fontId="5" fillId="3" borderId="35" xfId="6" applyFont="1" applyBorder="1" applyAlignment="1">
      <alignment horizontal="right" vertical="center"/>
    </xf>
    <xf numFmtId="0" fontId="5" fillId="3" borderId="69" xfId="6" applyFont="1" applyBorder="1" applyAlignment="1">
      <alignment horizontal="right" vertical="center"/>
    </xf>
    <xf numFmtId="0" fontId="5" fillId="9" borderId="19" xfId="15" applyFont="1" applyBorder="1">
      <alignment horizontal="right" vertical="center"/>
    </xf>
    <xf numFmtId="4" fontId="5" fillId="0" borderId="30" xfId="20" applyBorder="1" applyAlignment="1">
      <alignment vertical="center" wrapText="1"/>
    </xf>
    <xf numFmtId="4" fontId="5" fillId="0" borderId="37" xfId="20" applyBorder="1" applyAlignment="1">
      <alignment vertical="center" wrapText="1"/>
    </xf>
    <xf numFmtId="0" fontId="1" fillId="0" borderId="29" xfId="6" applyFont="1" applyFill="1" applyBorder="1"/>
    <xf numFmtId="0" fontId="10" fillId="0" borderId="0" xfId="22" applyFont="1" applyAlignment="1">
      <alignment horizontal="left"/>
    </xf>
    <xf numFmtId="0" fontId="10" fillId="0" borderId="0" xfId="22" applyFont="1" applyAlignment="1">
      <alignment horizontal="left" vertical="center"/>
    </xf>
    <xf numFmtId="0" fontId="5" fillId="9" borderId="23" xfId="4" applyFill="1" applyBorder="1" applyAlignment="1">
      <alignment horizontal="left" vertical="center" wrapText="1" indent="3"/>
    </xf>
    <xf numFmtId="0" fontId="5" fillId="0" borderId="0" xfId="22" applyFont="1" applyAlignment="1">
      <alignment horizontal="left" vertical="top"/>
    </xf>
    <xf numFmtId="0" fontId="5" fillId="9" borderId="36" xfId="15" applyFont="1" applyBorder="1">
      <alignment horizontal="right" vertical="center"/>
    </xf>
    <xf numFmtId="0" fontId="5" fillId="0" borderId="89" xfId="12" applyBorder="1">
      <alignment horizontal="right" vertical="center"/>
    </xf>
    <xf numFmtId="0" fontId="5" fillId="9" borderId="26" xfId="4" applyFill="1" applyBorder="1" applyAlignment="1">
      <alignment horizontal="left" vertical="center" wrapText="1" indent="3"/>
    </xf>
    <xf numFmtId="0" fontId="5" fillId="13" borderId="83" xfId="4" applyFill="1" applyBorder="1" applyAlignment="1" applyProtection="1">
      <alignment horizontal="left" vertical="center" wrapText="1"/>
      <protection locked="0"/>
    </xf>
    <xf numFmtId="0" fontId="5" fillId="0" borderId="29" xfId="17" applyBorder="1">
      <alignment horizontal="right" vertical="center"/>
    </xf>
    <xf numFmtId="0" fontId="5" fillId="0" borderId="78" xfId="12" applyBorder="1">
      <alignment horizontal="right" vertical="center"/>
    </xf>
    <xf numFmtId="0" fontId="8" fillId="9" borderId="34" xfId="4" applyFont="1" applyFill="1" applyBorder="1" applyAlignment="1">
      <alignment horizontal="left" vertical="center" wrapText="1"/>
    </xf>
    <xf numFmtId="0" fontId="5" fillId="3" borderId="43" xfId="4" applyFill="1" applyBorder="1" applyAlignment="1" applyProtection="1">
      <alignment horizontal="left" vertical="center" wrapText="1"/>
      <protection locked="0"/>
    </xf>
    <xf numFmtId="0" fontId="5" fillId="3" borderId="18" xfId="4" applyFill="1" applyBorder="1" applyAlignment="1" applyProtection="1">
      <alignment horizontal="left" vertical="center" wrapText="1"/>
      <protection locked="0"/>
    </xf>
    <xf numFmtId="0" fontId="5" fillId="3" borderId="23" xfId="4" applyFill="1" applyBorder="1" applyAlignment="1" applyProtection="1">
      <alignment horizontal="left" vertical="center" wrapText="1"/>
      <protection locked="0"/>
    </xf>
    <xf numFmtId="0" fontId="5" fillId="9" borderId="19" xfId="4" applyFill="1" applyBorder="1" applyAlignment="1">
      <alignment horizontal="left" vertical="center" indent="3"/>
    </xf>
    <xf numFmtId="0" fontId="5" fillId="9" borderId="26" xfId="4" applyFill="1" applyBorder="1" applyAlignment="1">
      <alignment horizontal="left" vertical="center" indent="3"/>
    </xf>
    <xf numFmtId="0" fontId="5" fillId="9" borderId="96" xfId="4" applyFill="1" applyBorder="1" applyAlignment="1">
      <alignment horizontal="left" vertical="center" wrapText="1"/>
    </xf>
    <xf numFmtId="0" fontId="4" fillId="9" borderId="26" xfId="15" applyBorder="1">
      <alignment horizontal="right" vertical="center"/>
    </xf>
    <xf numFmtId="0" fontId="0" fillId="0" borderId="0" xfId="0" applyAlignment="1">
      <alignment vertical="center"/>
    </xf>
    <xf numFmtId="0" fontId="14" fillId="0" borderId="0" xfId="0" applyFont="1" applyAlignment="1">
      <alignment horizontal="left" vertical="top"/>
    </xf>
    <xf numFmtId="0" fontId="14" fillId="0" borderId="0" xfId="0" applyFont="1"/>
    <xf numFmtId="0" fontId="2" fillId="8" borderId="0" xfId="0" applyFont="1" applyFill="1"/>
    <xf numFmtId="0" fontId="14" fillId="0" borderId="0" xfId="0" applyFont="1" applyAlignment="1">
      <alignment horizontal="centerContinuous" vertical="top" wrapText="1"/>
    </xf>
    <xf numFmtId="0" fontId="0" fillId="0" borderId="0" xfId="0" applyAlignment="1">
      <alignment horizontal="centerContinuous" vertical="top" wrapText="1"/>
    </xf>
    <xf numFmtId="0" fontId="14" fillId="0" borderId="0" xfId="0" applyFont="1" applyAlignment="1">
      <alignment horizontal="left"/>
    </xf>
    <xf numFmtId="0" fontId="0" fillId="0" borderId="1" xfId="0" applyBorder="1"/>
    <xf numFmtId="0" fontId="15" fillId="9" borderId="39" xfId="0" applyFont="1" applyFill="1" applyBorder="1"/>
    <xf numFmtId="0" fontId="2" fillId="9" borderId="38" xfId="0" applyFont="1" applyFill="1" applyBorder="1"/>
    <xf numFmtId="0" fontId="2" fillId="9" borderId="40" xfId="0" applyFont="1" applyFill="1" applyBorder="1"/>
    <xf numFmtId="0" fontId="2" fillId="9" borderId="41" xfId="0" applyFont="1" applyFill="1" applyBorder="1" applyAlignment="1">
      <alignment horizontal="centerContinuous" vertical="top" wrapText="1"/>
    </xf>
    <xf numFmtId="0" fontId="2" fillId="9" borderId="0" xfId="0" applyFont="1" applyFill="1" applyAlignment="1">
      <alignment horizontal="centerContinuous" wrapText="1"/>
    </xf>
    <xf numFmtId="0" fontId="2" fillId="9" borderId="42" xfId="0" applyFont="1" applyFill="1" applyBorder="1" applyAlignment="1">
      <alignment horizontal="centerContinuous" wrapText="1"/>
    </xf>
    <xf numFmtId="0" fontId="2" fillId="0" borderId="0" xfId="0" applyFont="1" applyAlignment="1">
      <alignment horizontal="left" wrapText="1"/>
    </xf>
    <xf numFmtId="0" fontId="2" fillId="9" borderId="41" xfId="0" applyFont="1" applyFill="1" applyBorder="1" applyAlignment="1">
      <alignment horizontal="left"/>
    </xf>
    <xf numFmtId="0" fontId="2" fillId="9" borderId="0" xfId="0" applyFont="1" applyFill="1"/>
    <xf numFmtId="0" fontId="2" fillId="9" borderId="42" xfId="0" applyFont="1" applyFill="1" applyBorder="1"/>
    <xf numFmtId="0" fontId="2" fillId="0" borderId="0" xfId="0" applyFont="1" applyAlignment="1">
      <alignment horizontal="left"/>
    </xf>
    <xf numFmtId="0" fontId="2" fillId="9" borderId="41" xfId="0" applyFont="1" applyFill="1" applyBorder="1"/>
    <xf numFmtId="0" fontId="2" fillId="9" borderId="46" xfId="0" applyFont="1" applyFill="1" applyBorder="1"/>
    <xf numFmtId="0" fontId="2" fillId="9" borderId="1" xfId="0" applyFont="1" applyFill="1" applyBorder="1"/>
    <xf numFmtId="0" fontId="2" fillId="9" borderId="47" xfId="0" applyFont="1" applyFill="1" applyBorder="1"/>
    <xf numFmtId="0" fontId="0" fillId="0" borderId="47" xfId="0" applyBorder="1"/>
    <xf numFmtId="0" fontId="3" fillId="0" borderId="0" xfId="2"/>
    <xf numFmtId="0" fontId="4" fillId="0" borderId="0" xfId="4" applyFont="1" applyAlignment="1">
      <alignment vertical="center"/>
    </xf>
    <xf numFmtId="0" fontId="8" fillId="9" borderId="33" xfId="4" applyFont="1" applyFill="1" applyBorder="1" applyAlignment="1">
      <alignment horizontal="center" vertical="center" wrapText="1"/>
    </xf>
    <xf numFmtId="0" fontId="8" fillId="9" borderId="17" xfId="4" applyFont="1" applyFill="1" applyBorder="1" applyAlignment="1">
      <alignment horizontal="center" vertical="center" wrapText="1"/>
    </xf>
    <xf numFmtId="0" fontId="5" fillId="9" borderId="8" xfId="4" applyFill="1" applyBorder="1" applyAlignment="1">
      <alignment vertical="center"/>
    </xf>
    <xf numFmtId="0" fontId="8" fillId="9" borderId="73" xfId="4" applyFont="1" applyFill="1" applyBorder="1" applyAlignment="1">
      <alignment horizontal="center" vertical="center" wrapText="1"/>
    </xf>
    <xf numFmtId="0" fontId="8" fillId="9" borderId="59" xfId="4" applyFont="1" applyFill="1" applyBorder="1" applyAlignment="1">
      <alignment horizontal="center" vertical="center" wrapText="1"/>
    </xf>
    <xf numFmtId="0" fontId="8" fillId="9" borderId="82" xfId="4" applyFont="1" applyFill="1" applyBorder="1" applyAlignment="1">
      <alignment horizontal="centerContinuous" vertical="center" wrapText="1"/>
    </xf>
    <xf numFmtId="0" fontId="8" fillId="9" borderId="81" xfId="4" applyFont="1" applyFill="1" applyBorder="1" applyAlignment="1">
      <alignment horizontal="centerContinuous" vertical="center" wrapText="1"/>
    </xf>
    <xf numFmtId="0" fontId="8" fillId="9" borderId="10" xfId="4" applyFont="1" applyFill="1" applyBorder="1" applyAlignment="1">
      <alignment horizontal="centerContinuous" vertical="center" wrapText="1"/>
    </xf>
    <xf numFmtId="0" fontId="11" fillId="9" borderId="23" xfId="4" applyFont="1" applyFill="1" applyBorder="1" applyAlignment="1">
      <alignment horizontal="left" vertical="center" wrapText="1"/>
    </xf>
    <xf numFmtId="0" fontId="5" fillId="3" borderId="20" xfId="6" applyFont="1" applyBorder="1" applyAlignment="1">
      <alignment horizontal="right" vertical="center"/>
    </xf>
    <xf numFmtId="0" fontId="5" fillId="3" borderId="18" xfId="6" applyFont="1" applyBorder="1" applyAlignment="1">
      <alignment horizontal="right" vertical="center"/>
    </xf>
    <xf numFmtId="0" fontId="5" fillId="9" borderId="20" xfId="4" applyFill="1" applyBorder="1" applyAlignment="1">
      <alignment horizontal="right" vertical="center"/>
    </xf>
    <xf numFmtId="0" fontId="12" fillId="8" borderId="26" xfId="4" applyFont="1" applyFill="1" applyBorder="1" applyAlignment="1">
      <alignment horizontal="left" vertical="center" wrapText="1"/>
    </xf>
    <xf numFmtId="0" fontId="5" fillId="8" borderId="37" xfId="6" applyFont="1" applyFill="1" applyBorder="1" applyAlignment="1">
      <alignment horizontal="right" vertical="center"/>
    </xf>
    <xf numFmtId="0" fontId="5" fillId="8" borderId="27" xfId="6" applyFont="1" applyFill="1" applyBorder="1" applyAlignment="1">
      <alignment horizontal="right" vertical="center"/>
    </xf>
    <xf numFmtId="0" fontId="5" fillId="8" borderId="29" xfId="6" applyFont="1" applyFill="1" applyBorder="1" applyAlignment="1">
      <alignment horizontal="right" vertical="center"/>
    </xf>
    <xf numFmtId="0" fontId="5" fillId="9" borderId="37" xfId="4" applyFill="1" applyBorder="1" applyAlignment="1">
      <alignment horizontal="right" vertical="center"/>
    </xf>
    <xf numFmtId="4" fontId="5" fillId="9" borderId="29" xfId="4" applyNumberFormat="1" applyFill="1" applyBorder="1" applyAlignment="1">
      <alignment horizontal="right" vertical="center"/>
    </xf>
    <xf numFmtId="0" fontId="5" fillId="0" borderId="37" xfId="11" applyBorder="1">
      <alignment horizontal="right" vertical="center"/>
    </xf>
    <xf numFmtId="0" fontId="5" fillId="0" borderId="29" xfId="12" applyBorder="1">
      <alignment horizontal="right" vertical="center"/>
    </xf>
    <xf numFmtId="0" fontId="5" fillId="0" borderId="26" xfId="23" applyBorder="1">
      <alignment horizontal="left" vertical="center" wrapText="1" indent="2"/>
    </xf>
    <xf numFmtId="0" fontId="5" fillId="9" borderId="30" xfId="4" applyFill="1" applyBorder="1" applyAlignment="1">
      <alignment horizontal="right" vertical="center"/>
    </xf>
    <xf numFmtId="0" fontId="5" fillId="0" borderId="0" xfId="23" applyBorder="1">
      <alignment horizontal="left" vertical="center" wrapText="1" indent="2"/>
    </xf>
    <xf numFmtId="0" fontId="5" fillId="0" borderId="0" xfId="11" applyBorder="1">
      <alignment horizontal="right" vertical="center"/>
    </xf>
    <xf numFmtId="0" fontId="5" fillId="8" borderId="0" xfId="11" applyFill="1" applyBorder="1">
      <alignment horizontal="right" vertical="center"/>
    </xf>
    <xf numFmtId="0" fontId="5" fillId="0" borderId="0" xfId="12" applyBorder="1">
      <alignment horizontal="right" vertical="center"/>
    </xf>
    <xf numFmtId="0" fontId="14" fillId="0" borderId="0" xfId="0" applyFont="1" applyAlignment="1">
      <alignment horizontal="centerContinuous" vertical="center" wrapText="1"/>
    </xf>
    <xf numFmtId="0" fontId="0" fillId="0" borderId="0" xfId="0" applyAlignment="1">
      <alignment horizontal="centerContinuous" vertical="center" wrapText="1"/>
    </xf>
    <xf numFmtId="0" fontId="2" fillId="0" borderId="0" xfId="0" applyFont="1" applyAlignment="1">
      <alignment horizontal="centerContinuous" vertical="center" wrapText="1"/>
    </xf>
    <xf numFmtId="0" fontId="8" fillId="9" borderId="41" xfId="4" applyFont="1" applyFill="1" applyBorder="1" applyAlignment="1">
      <alignment horizontal="left" vertical="center"/>
    </xf>
    <xf numFmtId="0" fontId="8" fillId="9" borderId="0" xfId="4" applyFont="1" applyFill="1" applyAlignment="1">
      <alignment horizontal="left" vertical="center"/>
    </xf>
    <xf numFmtId="0" fontId="8" fillId="9" borderId="42" xfId="4" applyFont="1" applyFill="1" applyBorder="1" applyAlignment="1">
      <alignment horizontal="left" vertical="center"/>
    </xf>
    <xf numFmtId="0" fontId="5" fillId="9" borderId="43" xfId="4" applyFill="1" applyBorder="1" applyAlignment="1">
      <alignment horizontal="centerContinuous" vertical="center" wrapText="1"/>
    </xf>
    <xf numFmtId="0" fontId="5" fillId="9" borderId="44" xfId="4" applyFill="1" applyBorder="1" applyAlignment="1">
      <alignment horizontal="centerContinuous" vertical="center"/>
    </xf>
    <xf numFmtId="0" fontId="5" fillId="9" borderId="45" xfId="4" applyFill="1" applyBorder="1" applyAlignment="1">
      <alignment horizontal="centerContinuous" vertical="center"/>
    </xf>
    <xf numFmtId="0" fontId="3" fillId="0" borderId="0" xfId="2" applyAlignment="1">
      <alignment horizontal="left"/>
    </xf>
    <xf numFmtId="0" fontId="8" fillId="9" borderId="39" xfId="4" applyFont="1" applyFill="1" applyBorder="1" applyAlignment="1">
      <alignment vertical="center" wrapText="1"/>
    </xf>
    <xf numFmtId="0" fontId="8" fillId="9" borderId="31" xfId="4" applyFont="1" applyFill="1" applyBorder="1" applyAlignment="1">
      <alignment vertical="center" wrapText="1"/>
    </xf>
    <xf numFmtId="0" fontId="8" fillId="9" borderId="14" xfId="4" applyFont="1" applyFill="1" applyBorder="1" applyAlignment="1">
      <alignment vertical="center" wrapText="1"/>
    </xf>
    <xf numFmtId="0" fontId="5" fillId="9" borderId="71" xfId="4" applyFill="1" applyBorder="1" applyAlignment="1">
      <alignment horizontal="left" vertical="center"/>
    </xf>
    <xf numFmtId="0" fontId="8" fillId="9" borderId="23" xfId="4" applyFont="1" applyFill="1" applyBorder="1" applyAlignment="1">
      <alignment vertical="center"/>
    </xf>
    <xf numFmtId="0" fontId="5" fillId="3" borderId="88" xfId="6" applyFont="1" applyBorder="1" applyAlignment="1" applyProtection="1">
      <alignment horizontal="right" vertical="center"/>
    </xf>
    <xf numFmtId="0" fontId="5" fillId="9" borderId="63" xfId="6" applyFont="1" applyFill="1" applyBorder="1" applyAlignment="1" applyProtection="1">
      <alignment horizontal="right" vertical="center"/>
    </xf>
    <xf numFmtId="0" fontId="5" fillId="9" borderId="77" xfId="4" applyFill="1" applyBorder="1" applyAlignment="1">
      <alignment horizontal="left" vertical="center"/>
    </xf>
    <xf numFmtId="0" fontId="5" fillId="0" borderId="33" xfId="4" applyBorder="1" applyAlignment="1">
      <alignment horizontal="right" vertical="center"/>
    </xf>
    <xf numFmtId="0" fontId="5" fillId="9" borderId="18" xfId="4" applyFill="1" applyBorder="1" applyAlignment="1">
      <alignment horizontal="right" vertical="center"/>
    </xf>
    <xf numFmtId="0" fontId="5" fillId="0" borderId="65" xfId="4" applyBorder="1" applyAlignment="1">
      <alignment horizontal="right" vertical="center"/>
    </xf>
    <xf numFmtId="0" fontId="5" fillId="0" borderId="17" xfId="12">
      <alignment horizontal="right" vertical="center"/>
    </xf>
    <xf numFmtId="0" fontId="5" fillId="9" borderId="46" xfId="4" applyFill="1" applyBorder="1" applyAlignment="1">
      <alignment horizontal="left" vertical="center"/>
    </xf>
    <xf numFmtId="0" fontId="5" fillId="3" borderId="33" xfId="6" applyFont="1" applyBorder="1" applyAlignment="1" applyProtection="1">
      <alignment horizontal="right" vertical="center"/>
    </xf>
    <xf numFmtId="0" fontId="5" fillId="3" borderId="24" xfId="6" applyFont="1" applyBorder="1" applyAlignment="1" applyProtection="1">
      <alignment horizontal="right" vertical="center"/>
    </xf>
    <xf numFmtId="0" fontId="5" fillId="9" borderId="33" xfId="6" applyFont="1" applyFill="1" applyBorder="1" applyAlignment="1">
      <alignment horizontal="right" vertical="center"/>
    </xf>
    <xf numFmtId="0" fontId="5" fillId="9" borderId="17" xfId="6" applyFont="1" applyFill="1" applyBorder="1" applyAlignment="1">
      <alignment horizontal="right" vertical="center"/>
    </xf>
    <xf numFmtId="0" fontId="5" fillId="0" borderId="0" xfId="4" applyAlignment="1">
      <alignment horizontal="left"/>
    </xf>
    <xf numFmtId="0" fontId="5" fillId="0" borderId="0" xfId="4" applyAlignment="1">
      <alignment horizontal="left" vertical="center"/>
    </xf>
    <xf numFmtId="0" fontId="5" fillId="0" borderId="19" xfId="23" applyBorder="1">
      <alignment horizontal="left" vertical="center" wrapText="1" indent="2"/>
    </xf>
    <xf numFmtId="0" fontId="5" fillId="9" borderId="17" xfId="15" applyFont="1" applyBorder="1">
      <alignment horizontal="right" vertical="center"/>
    </xf>
    <xf numFmtId="0" fontId="5" fillId="0" borderId="0" xfId="4" applyAlignment="1">
      <alignment horizontal="left" vertical="top"/>
    </xf>
    <xf numFmtId="0" fontId="8" fillId="9" borderId="7" xfId="4" applyFont="1" applyFill="1" applyBorder="1" applyAlignment="1">
      <alignment vertical="center"/>
    </xf>
    <xf numFmtId="0" fontId="5" fillId="3" borderId="3" xfId="6" applyFont="1" applyBorder="1" applyAlignment="1" applyProtection="1">
      <alignment horizontal="right" vertical="center"/>
    </xf>
    <xf numFmtId="0" fontId="5" fillId="3" borderId="4" xfId="6" applyFont="1" applyBorder="1" applyAlignment="1" applyProtection="1">
      <alignment horizontal="right" vertical="center"/>
    </xf>
    <xf numFmtId="0" fontId="5" fillId="9" borderId="6" xfId="6" applyFont="1" applyFill="1" applyBorder="1" applyAlignment="1" applyProtection="1">
      <alignment horizontal="right" vertical="center"/>
    </xf>
    <xf numFmtId="0" fontId="5" fillId="9" borderId="3" xfId="6" applyFont="1" applyFill="1" applyBorder="1" applyAlignment="1">
      <alignment horizontal="right" vertical="center"/>
    </xf>
    <xf numFmtId="0" fontId="5" fillId="9" borderId="6" xfId="6" applyFont="1" applyFill="1" applyBorder="1" applyAlignment="1">
      <alignment horizontal="right" vertical="center"/>
    </xf>
    <xf numFmtId="0" fontId="5" fillId="9" borderId="3" xfId="4" applyFill="1" applyBorder="1" applyAlignment="1">
      <alignment horizontal="right" vertical="center"/>
    </xf>
    <xf numFmtId="4" fontId="5" fillId="9" borderId="6" xfId="4" applyNumberFormat="1" applyFill="1" applyBorder="1" applyAlignment="1">
      <alignment horizontal="right" vertical="center"/>
    </xf>
    <xf numFmtId="0" fontId="1" fillId="0" borderId="0" xfId="0" applyFont="1"/>
    <xf numFmtId="0" fontId="5" fillId="3" borderId="56" xfId="6" applyFont="1" applyBorder="1" applyAlignment="1" applyProtection="1">
      <alignment horizontal="right" vertical="center"/>
    </xf>
    <xf numFmtId="0" fontId="5" fillId="3" borderId="54" xfId="6" applyFont="1" applyBorder="1" applyAlignment="1" applyProtection="1">
      <alignment horizontal="right" vertical="center"/>
    </xf>
    <xf numFmtId="0" fontId="5" fillId="9" borderId="55" xfId="6" applyFont="1" applyFill="1" applyBorder="1" applyAlignment="1" applyProtection="1">
      <alignment horizontal="right" vertical="center"/>
    </xf>
    <xf numFmtId="0" fontId="5" fillId="9" borderId="56" xfId="6" applyFont="1" applyFill="1" applyBorder="1" applyAlignment="1">
      <alignment horizontal="right" vertical="center"/>
    </xf>
    <xf numFmtId="0" fontId="19" fillId="0" borderId="36" xfId="9" applyNumberFormat="1" applyFont="1" applyFill="1" applyBorder="1" applyProtection="1">
      <alignment horizontal="left" vertical="center" indent="5"/>
    </xf>
    <xf numFmtId="0" fontId="5" fillId="0" borderId="35" xfId="4" applyBorder="1" applyAlignment="1">
      <alignment horizontal="right" vertical="center"/>
    </xf>
    <xf numFmtId="0" fontId="5" fillId="9" borderId="35" xfId="15" applyFont="1" applyBorder="1">
      <alignment horizontal="right" vertical="center"/>
    </xf>
    <xf numFmtId="0" fontId="5" fillId="9" borderId="69" xfId="15" applyFont="1" applyBorder="1">
      <alignment horizontal="right" vertical="center"/>
    </xf>
    <xf numFmtId="0" fontId="5" fillId="9" borderId="55" xfId="6" applyFont="1" applyFill="1" applyBorder="1" applyAlignment="1">
      <alignment horizontal="right" vertical="center"/>
    </xf>
    <xf numFmtId="0" fontId="5" fillId="0" borderId="36" xfId="9" applyNumberFormat="1" applyFont="1" applyFill="1" applyBorder="1" applyProtection="1">
      <alignment horizontal="left" vertical="center" indent="5"/>
    </xf>
    <xf numFmtId="0" fontId="8" fillId="9" borderId="97" xfId="4" applyFont="1" applyFill="1" applyBorder="1" applyAlignment="1">
      <alignment vertical="center"/>
    </xf>
    <xf numFmtId="0" fontId="5" fillId="0" borderId="98" xfId="4" applyBorder="1" applyAlignment="1">
      <alignment horizontal="right" vertical="center"/>
    </xf>
    <xf numFmtId="0" fontId="5" fillId="0" borderId="99" xfId="4" applyBorder="1" applyAlignment="1">
      <alignment horizontal="right" vertical="center"/>
    </xf>
    <xf numFmtId="0" fontId="5" fillId="0" borderId="100" xfId="4" applyBorder="1" applyAlignment="1">
      <alignment horizontal="right" vertical="center"/>
    </xf>
    <xf numFmtId="0" fontId="5" fillId="9" borderId="98" xfId="4" applyFill="1" applyBorder="1" applyAlignment="1">
      <alignment horizontal="right" vertical="center"/>
    </xf>
    <xf numFmtId="4" fontId="5" fillId="9" borderId="100" xfId="4" applyNumberFormat="1" applyFill="1" applyBorder="1" applyAlignment="1">
      <alignment horizontal="right" vertical="center"/>
    </xf>
    <xf numFmtId="0" fontId="5" fillId="9" borderId="37" xfId="15" applyFont="1" applyBorder="1">
      <alignment horizontal="right" vertical="center"/>
    </xf>
    <xf numFmtId="0" fontId="5" fillId="9" borderId="29" xfId="15" applyFont="1" applyBorder="1">
      <alignment horizontal="right" vertical="center"/>
    </xf>
    <xf numFmtId="0" fontId="14" fillId="0" borderId="0" xfId="13" applyFont="1" applyBorder="1"/>
    <xf numFmtId="0" fontId="14" fillId="0" borderId="0" xfId="13" applyFont="1" applyBorder="1" applyAlignment="1">
      <alignment horizontal="centerContinuous" vertical="center" wrapText="1"/>
    </xf>
    <xf numFmtId="0" fontId="1" fillId="0" borderId="0" xfId="0" applyFont="1" applyAlignment="1">
      <alignment horizontal="centerContinuous" vertical="center" wrapText="1"/>
    </xf>
    <xf numFmtId="0" fontId="8" fillId="9" borderId="39" xfId="4" applyFont="1" applyFill="1" applyBorder="1"/>
    <xf numFmtId="0" fontId="8" fillId="9" borderId="38" xfId="4" applyFont="1" applyFill="1" applyBorder="1"/>
    <xf numFmtId="0" fontId="8" fillId="9" borderId="40" xfId="4" applyFont="1" applyFill="1" applyBorder="1"/>
    <xf numFmtId="0" fontId="8" fillId="9" borderId="41" xfId="4" applyFont="1" applyFill="1" applyBorder="1"/>
    <xf numFmtId="0" fontId="8" fillId="9" borderId="0" xfId="4" applyFont="1" applyFill="1"/>
    <xf numFmtId="0" fontId="8" fillId="9" borderId="42" xfId="4" applyFont="1" applyFill="1" applyBorder="1"/>
    <xf numFmtId="0" fontId="5" fillId="9" borderId="44" xfId="4" applyFill="1" applyBorder="1" applyAlignment="1">
      <alignment horizontal="centerContinuous" vertical="center" wrapText="1"/>
    </xf>
    <xf numFmtId="0" fontId="5" fillId="9" borderId="45" xfId="4" applyFill="1" applyBorder="1" applyAlignment="1">
      <alignment horizontal="centerContinuous" vertical="center" wrapText="1"/>
    </xf>
    <xf numFmtId="0" fontId="8" fillId="9" borderId="39" xfId="24" applyFont="1" applyFill="1" applyBorder="1" applyAlignment="1">
      <alignment horizontal="left" vertical="center"/>
    </xf>
    <xf numFmtId="0" fontId="8" fillId="9" borderId="2" xfId="24" applyFont="1" applyFill="1" applyBorder="1" applyAlignment="1">
      <alignment horizontal="center" vertical="center" wrapText="1" shrinkToFit="1"/>
    </xf>
    <xf numFmtId="0" fontId="8" fillId="9" borderId="49" xfId="24" applyFont="1" applyFill="1" applyBorder="1" applyAlignment="1">
      <alignment horizontal="center" vertical="center" wrapText="1" shrinkToFit="1"/>
    </xf>
    <xf numFmtId="0" fontId="15" fillId="9" borderId="7" xfId="24" applyFont="1" applyFill="1" applyBorder="1" applyAlignment="1">
      <alignment horizontal="center" vertical="center" wrapText="1" shrinkToFit="1"/>
    </xf>
    <xf numFmtId="0" fontId="8" fillId="9" borderId="41" xfId="24" applyFont="1" applyFill="1" applyBorder="1" applyAlignment="1">
      <alignment horizontal="left" vertical="center"/>
    </xf>
    <xf numFmtId="0" fontId="8" fillId="9" borderId="34" xfId="24" applyFont="1" applyFill="1" applyBorder="1" applyAlignment="1">
      <alignment horizontal="center" vertical="center" wrapText="1" shrinkToFit="1"/>
    </xf>
    <xf numFmtId="0" fontId="8" fillId="9" borderId="101" xfId="24" applyFont="1" applyFill="1" applyBorder="1" applyAlignment="1">
      <alignment horizontal="center" vertical="center" wrapText="1" shrinkToFit="1"/>
    </xf>
    <xf numFmtId="0" fontId="8" fillId="9" borderId="36" xfId="24" applyFont="1" applyFill="1" applyBorder="1" applyAlignment="1">
      <alignment horizontal="center" vertical="center" wrapText="1" shrinkToFit="1"/>
    </xf>
    <xf numFmtId="0" fontId="8" fillId="9" borderId="57" xfId="24" applyFont="1" applyFill="1" applyBorder="1" applyAlignment="1">
      <alignment horizontal="center" vertical="center" wrapText="1" shrinkToFit="1"/>
    </xf>
    <xf numFmtId="0" fontId="8" fillId="9" borderId="8" xfId="24" applyFont="1" applyFill="1" applyBorder="1" applyAlignment="1">
      <alignment horizontal="center" vertical="center" wrapText="1" shrinkToFit="1"/>
    </xf>
    <xf numFmtId="0" fontId="8" fillId="9" borderId="9" xfId="24" applyFont="1" applyFill="1" applyBorder="1" applyAlignment="1">
      <alignment horizontal="center" vertical="center" wrapText="1" shrinkToFit="1"/>
    </xf>
    <xf numFmtId="0" fontId="8" fillId="9" borderId="23" xfId="24" applyFont="1" applyFill="1" applyBorder="1" applyAlignment="1">
      <alignment horizontal="left" vertical="center" wrapText="1" shrinkToFit="1"/>
    </xf>
    <xf numFmtId="0" fontId="8" fillId="4" borderId="23" xfId="24" applyFont="1" applyFill="1" applyBorder="1" applyAlignment="1">
      <alignment horizontal="center" vertical="center" wrapText="1" shrinkToFit="1"/>
    </xf>
    <xf numFmtId="0" fontId="15" fillId="14" borderId="45" xfId="24" applyFont="1" applyFill="1" applyBorder="1" applyAlignment="1">
      <alignment horizontal="center" vertical="center" wrapText="1" shrinkToFit="1"/>
    </xf>
    <xf numFmtId="0" fontId="5" fillId="9" borderId="19" xfId="24" applyFont="1" applyFill="1" applyBorder="1" applyAlignment="1">
      <alignment horizontal="left" vertical="center" wrapText="1" indent="2" shrinkToFit="1"/>
    </xf>
    <xf numFmtId="0" fontId="5" fillId="8" borderId="19" xfId="25" applyFont="1" applyFill="1">
      <alignment horizontal="left" vertical="center"/>
    </xf>
    <xf numFmtId="0" fontId="8" fillId="9" borderId="19" xfId="24" applyFont="1" applyFill="1" applyBorder="1" applyAlignment="1">
      <alignment horizontal="center" vertical="center" wrapText="1" shrinkToFit="1"/>
    </xf>
    <xf numFmtId="0" fontId="15" fillId="8" borderId="66" xfId="24" applyFont="1" applyFill="1" applyBorder="1" applyAlignment="1">
      <alignment horizontal="center" vertical="center" wrapText="1" shrinkToFit="1"/>
    </xf>
    <xf numFmtId="0" fontId="5" fillId="8" borderId="36" xfId="25" applyFont="1" applyFill="1" applyBorder="1">
      <alignment horizontal="left" vertical="center"/>
    </xf>
    <xf numFmtId="0" fontId="15" fillId="8" borderId="36" xfId="24" applyFont="1" applyFill="1" applyBorder="1" applyAlignment="1">
      <alignment horizontal="center" vertical="center" wrapText="1" shrinkToFit="1"/>
    </xf>
    <xf numFmtId="0" fontId="8" fillId="4" borderId="19" xfId="24" applyFont="1" applyFill="1" applyBorder="1" applyAlignment="1">
      <alignment horizontal="center" vertical="center" wrapText="1" shrinkToFit="1"/>
    </xf>
    <xf numFmtId="0" fontId="5" fillId="8" borderId="26" xfId="25" applyFont="1" applyFill="1" applyBorder="1">
      <alignment horizontal="left" vertical="center"/>
    </xf>
    <xf numFmtId="0" fontId="8" fillId="9" borderId="26" xfId="24" applyFont="1" applyFill="1" applyBorder="1" applyAlignment="1">
      <alignment horizontal="center" vertical="center" wrapText="1" shrinkToFit="1"/>
    </xf>
    <xf numFmtId="0" fontId="15" fillId="8" borderId="78" xfId="24" applyFont="1" applyFill="1" applyBorder="1" applyAlignment="1">
      <alignment horizontal="center" vertical="center" wrapText="1" shrinkToFit="1"/>
    </xf>
    <xf numFmtId="0" fontId="5" fillId="9" borderId="41" xfId="4" applyFill="1" applyBorder="1" applyAlignment="1">
      <alignment horizontal="centerContinuous" vertical="center" wrapText="1"/>
    </xf>
    <xf numFmtId="0" fontId="5" fillId="9" borderId="0" xfId="4" applyFill="1" applyAlignment="1">
      <alignment horizontal="centerContinuous" vertical="center" wrapText="1"/>
    </xf>
    <xf numFmtId="0" fontId="5" fillId="9" borderId="42" xfId="4" applyFill="1" applyBorder="1" applyAlignment="1">
      <alignment horizontal="centerContinuous" vertical="center" wrapText="1"/>
    </xf>
    <xf numFmtId="0" fontId="4" fillId="13" borderId="90" xfId="14" applyFill="1" applyBorder="1" applyAlignment="1">
      <alignment horizontal="center" vertical="top"/>
    </xf>
    <xf numFmtId="0" fontId="4" fillId="13" borderId="91" xfId="14" applyFill="1" applyBorder="1" applyAlignment="1">
      <alignment horizontal="center" vertical="top"/>
    </xf>
    <xf numFmtId="0" fontId="4" fillId="13" borderId="92" xfId="14" applyFill="1" applyBorder="1" applyAlignment="1">
      <alignment horizontal="center" vertical="top"/>
    </xf>
    <xf numFmtId="0" fontId="35" fillId="0" borderId="0" xfId="0" applyFont="1"/>
    <xf numFmtId="0" fontId="36" fillId="0" borderId="0" xfId="0" applyFont="1" applyAlignment="1">
      <alignment vertical="top"/>
    </xf>
    <xf numFmtId="0" fontId="0" fillId="0" borderId="0" xfId="0" applyAlignment="1">
      <alignment vertical="top"/>
    </xf>
    <xf numFmtId="0" fontId="0" fillId="0" borderId="0" xfId="0" applyAlignment="1">
      <alignment vertical="top" wrapText="1"/>
    </xf>
    <xf numFmtId="0" fontId="37" fillId="0" borderId="0" xfId="0" applyFont="1" applyAlignment="1">
      <alignment vertical="top"/>
    </xf>
    <xf numFmtId="0" fontId="37" fillId="0" borderId="0" xfId="0" applyFont="1" applyAlignment="1">
      <alignment vertical="top" wrapText="1"/>
    </xf>
    <xf numFmtId="0" fontId="1" fillId="0" borderId="0" xfId="0" applyFont="1" applyAlignment="1">
      <alignment vertical="top"/>
    </xf>
    <xf numFmtId="4" fontId="1" fillId="0" borderId="0" xfId="4" applyNumberFormat="1" applyFont="1" applyAlignment="1">
      <alignment horizontal="left" vertical="top" wrapText="1"/>
    </xf>
    <xf numFmtId="4" fontId="0" fillId="0" borderId="0" xfId="4" applyNumberFormat="1" applyFont="1" applyAlignment="1">
      <alignment horizontal="left" vertical="top" wrapText="1"/>
    </xf>
    <xf numFmtId="4" fontId="0" fillId="0" borderId="0" xfId="4" applyNumberFormat="1" applyFont="1" applyFill="1" applyAlignment="1">
      <alignment horizontal="left" vertical="top" wrapText="1"/>
    </xf>
    <xf numFmtId="0" fontId="2" fillId="0" borderId="0" xfId="0" applyFont="1" applyFill="1"/>
    <xf numFmtId="0" fontId="4" fillId="9" borderId="33" xfId="4" applyFont="1" applyFill="1" applyBorder="1" applyAlignment="1">
      <alignment vertical="center"/>
    </xf>
    <xf numFmtId="0" fontId="5" fillId="3" borderId="33" xfId="17" applyFont="1" applyFill="1" applyBorder="1">
      <alignment horizontal="right" vertical="center"/>
    </xf>
    <xf numFmtId="0" fontId="4" fillId="11" borderId="33" xfId="4" applyFont="1" applyFill="1" applyBorder="1" applyAlignment="1">
      <alignment vertical="center"/>
    </xf>
    <xf numFmtId="0" fontId="4" fillId="3" borderId="33" xfId="6" applyFont="1" applyBorder="1" applyAlignment="1" applyProtection="1">
      <alignment horizontal="right" vertical="center"/>
    </xf>
    <xf numFmtId="0" fontId="5" fillId="3" borderId="65" xfId="17" applyFont="1" applyFill="1" applyBorder="1">
      <alignment horizontal="right" vertical="center"/>
    </xf>
    <xf numFmtId="0" fontId="4" fillId="9" borderId="64" xfId="4" applyFont="1" applyFill="1" applyBorder="1" applyAlignment="1">
      <alignment vertical="center"/>
    </xf>
    <xf numFmtId="0" fontId="5" fillId="9" borderId="17" xfId="4" applyFill="1" applyBorder="1" applyAlignment="1" applyProtection="1">
      <alignment horizontal="right" vertical="center" wrapText="1"/>
      <protection locked="0"/>
    </xf>
    <xf numFmtId="0" fontId="5" fillId="9" borderId="36" xfId="24" applyFont="1" applyFill="1" applyBorder="1" applyAlignment="1">
      <alignment horizontal="center" vertical="center" wrapText="1" shrinkToFit="1"/>
    </xf>
    <xf numFmtId="0" fontId="2" fillId="8" borderId="89" xfId="24" applyFont="1" applyFill="1" applyBorder="1" applyAlignment="1">
      <alignment horizontal="center" vertical="center" wrapText="1" shrinkToFit="1"/>
    </xf>
    <xf numFmtId="0" fontId="8" fillId="2" borderId="19" xfId="4" applyFont="1" applyFill="1" applyBorder="1" applyAlignment="1">
      <alignment horizontal="right" vertical="center"/>
    </xf>
    <xf numFmtId="0" fontId="8" fillId="2" borderId="7" xfId="4" applyFont="1" applyFill="1" applyBorder="1" applyAlignment="1">
      <alignment horizontal="right" vertical="center"/>
    </xf>
    <xf numFmtId="0" fontId="8" fillId="2" borderId="19" xfId="11" applyFont="1" applyFill="1" applyBorder="1">
      <alignment horizontal="right" vertical="center"/>
    </xf>
    <xf numFmtId="0" fontId="8" fillId="2" borderId="4" xfId="4" applyFont="1" applyFill="1" applyBorder="1" applyAlignment="1">
      <alignment horizontal="right" vertical="center"/>
    </xf>
    <xf numFmtId="0" fontId="8" fillId="2" borderId="21" xfId="4" applyFont="1" applyFill="1" applyBorder="1" applyAlignment="1">
      <alignment horizontal="right" vertical="center"/>
    </xf>
    <xf numFmtId="0" fontId="8" fillId="2" borderId="24" xfId="11" applyFont="1" applyFill="1">
      <alignment horizontal="right" vertical="center"/>
    </xf>
    <xf numFmtId="0" fontId="8" fillId="8" borderId="24" xfId="11" applyFont="1" applyFill="1">
      <alignment horizontal="right" vertical="center"/>
    </xf>
    <xf numFmtId="0" fontId="8" fillId="2" borderId="14" xfId="4" applyFont="1" applyFill="1" applyBorder="1" applyAlignment="1">
      <alignment horizontal="right" vertical="center"/>
    </xf>
    <xf numFmtId="0" fontId="8" fillId="2" borderId="13" xfId="5" applyFill="1" applyBorder="1" applyAlignment="1" applyProtection="1">
      <alignment horizontal="right" vertical="center"/>
    </xf>
    <xf numFmtId="0" fontId="21" fillId="9" borderId="4" xfId="15" applyFont="1" applyBorder="1">
      <alignment horizontal="right" vertical="center"/>
    </xf>
    <xf numFmtId="0" fontId="21" fillId="3" borderId="4" xfId="6" applyFont="1" applyBorder="1" applyAlignment="1">
      <alignment horizontal="right" vertical="center"/>
    </xf>
    <xf numFmtId="0" fontId="21" fillId="9" borderId="5" xfId="16" applyFont="1" applyBorder="1">
      <alignment horizontal="right" vertical="center"/>
    </xf>
    <xf numFmtId="0" fontId="21" fillId="9" borderId="27" xfId="15" applyFont="1" applyBorder="1">
      <alignment horizontal="right" vertical="center"/>
    </xf>
    <xf numFmtId="0" fontId="21" fillId="3" borderId="27" xfId="6" applyFont="1" applyBorder="1" applyAlignment="1">
      <alignment horizontal="right" vertical="center"/>
    </xf>
    <xf numFmtId="0" fontId="21" fillId="9" borderId="28" xfId="16" applyFont="1" applyBorder="1">
      <alignment horizontal="right" vertical="center"/>
    </xf>
    <xf numFmtId="0" fontId="21" fillId="9" borderId="27" xfId="16" applyFont="1" applyBorder="1">
      <alignment horizontal="right" vertical="center"/>
    </xf>
    <xf numFmtId="0" fontId="21" fillId="0" borderId="14" xfId="15" applyFont="1" applyFill="1" applyBorder="1">
      <alignment horizontal="right" vertical="center"/>
    </xf>
    <xf numFmtId="0" fontId="21" fillId="3" borderId="14" xfId="6" applyFont="1" applyBorder="1" applyAlignment="1">
      <alignment horizontal="right" vertical="center"/>
    </xf>
    <xf numFmtId="0" fontId="21" fillId="0" borderId="14" xfId="16" applyFont="1" applyFill="1" applyBorder="1">
      <alignment horizontal="right" vertical="center"/>
    </xf>
    <xf numFmtId="0" fontId="21" fillId="9" borderId="74" xfId="15" applyFont="1" applyBorder="1">
      <alignment horizontal="right" vertical="center"/>
    </xf>
    <xf numFmtId="0" fontId="8" fillId="2" borderId="12" xfId="4" applyFont="1" applyFill="1" applyBorder="1" applyAlignment="1">
      <alignment horizontal="right" vertical="center"/>
    </xf>
    <xf numFmtId="0" fontId="8" fillId="9" borderId="45" xfId="4" applyFont="1" applyFill="1" applyBorder="1" applyAlignment="1">
      <alignment horizontal="right" vertical="center"/>
    </xf>
    <xf numFmtId="0" fontId="5" fillId="9" borderId="19" xfId="4" applyFill="1" applyBorder="1" applyAlignment="1" applyProtection="1">
      <alignment horizontal="right" vertical="center" wrapText="1"/>
      <protection locked="0"/>
    </xf>
    <xf numFmtId="0" fontId="8" fillId="9" borderId="95" xfId="15" applyFont="1" applyBorder="1">
      <alignment horizontal="right" vertical="center"/>
    </xf>
    <xf numFmtId="0" fontId="8" fillId="9" borderId="36" xfId="15" applyFont="1" applyBorder="1">
      <alignment horizontal="right" vertical="center"/>
    </xf>
    <xf numFmtId="0" fontId="5" fillId="0" borderId="69" xfId="17" applyBorder="1">
      <alignment horizontal="right" vertical="center"/>
    </xf>
    <xf numFmtId="0" fontId="2" fillId="0" borderId="24" xfId="0" applyFont="1" applyBorder="1"/>
    <xf numFmtId="165" fontId="4" fillId="9" borderId="64" xfId="4" applyNumberFormat="1" applyFont="1" applyFill="1" applyBorder="1" applyAlignment="1">
      <alignment vertical="center"/>
    </xf>
    <xf numFmtId="166" fontId="4" fillId="9" borderId="64" xfId="4" applyNumberFormat="1" applyFont="1" applyFill="1" applyBorder="1" applyAlignment="1">
      <alignment vertical="center"/>
    </xf>
    <xf numFmtId="0" fontId="8" fillId="9" borderId="20" xfId="4" applyFont="1" applyFill="1" applyBorder="1" applyAlignment="1">
      <alignment horizontal="right" vertical="center"/>
    </xf>
    <xf numFmtId="168" fontId="8" fillId="9" borderId="18" xfId="4" applyNumberFormat="1" applyFont="1" applyFill="1" applyBorder="1" applyAlignment="1">
      <alignment horizontal="right" vertical="center"/>
    </xf>
    <xf numFmtId="167" fontId="8" fillId="9" borderId="18" xfId="4" applyNumberFormat="1" applyFont="1" applyFill="1" applyBorder="1" applyAlignment="1">
      <alignment horizontal="right" vertical="center"/>
    </xf>
    <xf numFmtId="0" fontId="8" fillId="9" borderId="20" xfId="6" applyFont="1" applyFill="1" applyBorder="1" applyAlignment="1">
      <alignment horizontal="right" vertical="center"/>
    </xf>
    <xf numFmtId="0" fontId="8" fillId="9" borderId="63" xfId="6" applyFont="1" applyFill="1" applyBorder="1" applyAlignment="1">
      <alignment horizontal="right" vertical="center"/>
    </xf>
    <xf numFmtId="0" fontId="8" fillId="9" borderId="33" xfId="4" applyFont="1" applyFill="1" applyBorder="1" applyAlignment="1">
      <alignment horizontal="right" vertical="center"/>
    </xf>
    <xf numFmtId="0" fontId="5" fillId="9" borderId="33" xfId="4" applyFont="1" applyFill="1" applyBorder="1" applyAlignment="1">
      <alignment horizontal="right" vertical="center"/>
    </xf>
    <xf numFmtId="0" fontId="5" fillId="9" borderId="17" xfId="4" applyFont="1" applyFill="1" applyBorder="1" applyAlignment="1">
      <alignment horizontal="right" vertical="center"/>
    </xf>
    <xf numFmtId="0" fontId="8" fillId="9" borderId="24" xfId="15" applyFont="1">
      <alignment horizontal="right" vertical="center"/>
    </xf>
    <xf numFmtId="0" fontId="8" fillId="9" borderId="63" xfId="16" applyFont="1" applyBorder="1">
      <alignment horizontal="right" vertical="center"/>
    </xf>
    <xf numFmtId="0" fontId="8" fillId="9" borderId="17" xfId="16" applyFont="1">
      <alignment horizontal="right" vertical="center"/>
    </xf>
    <xf numFmtId="0" fontId="8" fillId="9" borderId="33" xfId="15" applyFont="1" applyBorder="1">
      <alignment horizontal="right" vertical="center"/>
    </xf>
    <xf numFmtId="0" fontId="21" fillId="9" borderId="66" xfId="16" applyFont="1" applyBorder="1">
      <alignment horizontal="right" vertical="center"/>
    </xf>
    <xf numFmtId="0" fontId="8" fillId="9" borderId="64" xfId="16" applyFont="1" applyBorder="1">
      <alignment horizontal="right" vertical="center"/>
    </xf>
    <xf numFmtId="0" fontId="21" fillId="9" borderId="19" xfId="16" applyFont="1" applyBorder="1">
      <alignment horizontal="right" vertical="center"/>
    </xf>
    <xf numFmtId="0" fontId="21" fillId="9" borderId="20" xfId="15" applyFont="1" applyBorder="1">
      <alignment horizontal="right" vertical="center"/>
    </xf>
    <xf numFmtId="0" fontId="21" fillId="9" borderId="21" xfId="15" applyFont="1" applyBorder="1">
      <alignment horizontal="right" vertical="center"/>
    </xf>
    <xf numFmtId="0" fontId="21" fillId="9" borderId="62" xfId="4" applyFont="1" applyFill="1" applyBorder="1" applyAlignment="1">
      <alignment vertical="center"/>
    </xf>
    <xf numFmtId="166" fontId="21" fillId="14" borderId="43" xfId="6" applyNumberFormat="1" applyFont="1" applyFill="1" applyBorder="1" applyAlignment="1" applyProtection="1">
      <alignment horizontal="right" vertical="center" wrapText="1"/>
    </xf>
    <xf numFmtId="171" fontId="8" fillId="9" borderId="25" xfId="16" applyNumberFormat="1" applyFont="1" applyBorder="1">
      <alignment horizontal="right" vertical="center"/>
    </xf>
    <xf numFmtId="166" fontId="21" fillId="9" borderId="23" xfId="16" applyNumberFormat="1" applyFont="1" applyBorder="1">
      <alignment horizontal="right" vertical="center"/>
    </xf>
    <xf numFmtId="165" fontId="21" fillId="9" borderId="19" xfId="16" applyNumberFormat="1" applyFont="1" applyBorder="1">
      <alignment horizontal="right" vertical="center"/>
    </xf>
  </cellXfs>
  <cellStyles count="26">
    <cellStyle name="2x indented GHG Textfiels" xfId="8"/>
    <cellStyle name="5x indented GHG Textfiels" xfId="9"/>
    <cellStyle name="AggOrange" xfId="15"/>
    <cellStyle name="AggOrange_LR_Left" xfId="25"/>
    <cellStyle name="AggOrangeRBorder" xfId="16"/>
    <cellStyle name="Constants" xfId="3"/>
    <cellStyle name="CustomizationCells" xfId="23"/>
    <cellStyle name="DocBox_EmptyRow" xfId="14"/>
    <cellStyle name="Empty_TBorder" xfId="13"/>
    <cellStyle name="Headline" xfId="2"/>
    <cellStyle name="Hyperlink" xfId="1" builtinId="8"/>
    <cellStyle name="InputCells" xfId="17"/>
    <cellStyle name="InputCells12" xfId="11"/>
    <cellStyle name="InputCells12_RBorder" xfId="12"/>
    <cellStyle name="InputCells12_RBorder_CRFReport-template" xfId="21"/>
    <cellStyle name="Normal" xfId="0" builtinId="0"/>
    <cellStyle name="Normal 2" xfId="22"/>
    <cellStyle name="Normal GHG Textfiels Bold" xfId="5"/>
    <cellStyle name="Normal GHG-Shade" xfId="6"/>
    <cellStyle name="Shade" xfId="10"/>
    <cellStyle name="Shade_R_border" xfId="7"/>
    <cellStyle name="Shade_RT_border" xfId="19"/>
    <cellStyle name="Shade_T_border" xfId="18"/>
    <cellStyle name="Обычный_CRF2002 (1)" xfId="4"/>
    <cellStyle name="Обычный_CRF2002 (1) 2" xfId="20"/>
    <cellStyle name="Обычный_LULUCF module - v 1.0" xfId="24"/>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2A8265D9-DB10-49AE-BFBA-956FFF8D5C16}"/>
            </a:ext>
          </a:extLst>
        </xdr:cNvPr>
        <xdr:cNvSpPr txBox="1"/>
      </xdr:nvSpPr>
      <xdr:spPr>
        <a:xfrm>
          <a:off x="121502" y="12298679"/>
          <a:ext cx="13114107"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383AA349-FE89-43B9-9A0D-552CE1D34760}"/>
            </a:ext>
          </a:extLst>
        </xdr:cNvPr>
        <xdr:cNvSpPr txBox="1"/>
      </xdr:nvSpPr>
      <xdr:spPr>
        <a:xfrm>
          <a:off x="123825" y="14373225"/>
          <a:ext cx="13020675"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Annual data of livestock population is taken from Agriculture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Statistics of Pakistan published by Pakistan Bureau of Statistics (Agriculture Statistics of Pakistan, 2021-22)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Dairy cattle includes information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from dairy cows only. Other livestock includes CH4 emissions from Bufallo, Goats, Camels, Horses, Mules &amp; Asses and (Poultry for manure emissions)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56515</xdr:colOff>
      <xdr:row>44</xdr:row>
      <xdr:rowOff>48893</xdr:rowOff>
    </xdr:from>
    <xdr:to>
      <xdr:col>7</xdr:col>
      <xdr:colOff>2540</xdr:colOff>
      <xdr:row>55</xdr:row>
      <xdr:rowOff>114300</xdr:rowOff>
    </xdr:to>
    <xdr:sp macro="" textlink="">
      <xdr:nvSpPr>
        <xdr:cNvPr id="2" name="TextBox 1">
          <a:extLst>
            <a:ext uri="{FF2B5EF4-FFF2-40B4-BE49-F238E27FC236}">
              <a16:creationId xmlns:a16="http://schemas.microsoft.com/office/drawing/2014/main" id="{98C42599-B629-4943-B31A-655C11186FC9}"/>
            </a:ext>
          </a:extLst>
        </xdr:cNvPr>
        <xdr:cNvSpPr txBox="1"/>
      </xdr:nvSpPr>
      <xdr:spPr>
        <a:xfrm>
          <a:off x="56515" y="9592943"/>
          <a:ext cx="99853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57</xdr:row>
      <xdr:rowOff>0</xdr:rowOff>
    </xdr:from>
    <xdr:to>
      <xdr:col>6</xdr:col>
      <xdr:colOff>1333500</xdr:colOff>
      <xdr:row>63</xdr:row>
      <xdr:rowOff>124526</xdr:rowOff>
    </xdr:to>
    <xdr:sp macro="" textlink="">
      <xdr:nvSpPr>
        <xdr:cNvPr id="3" name="TextBox 2">
          <a:extLst>
            <a:ext uri="{FF2B5EF4-FFF2-40B4-BE49-F238E27FC236}">
              <a16:creationId xmlns:a16="http://schemas.microsoft.com/office/drawing/2014/main" id="{03812BE5-C673-429F-A7D8-A252B24D8AF9}"/>
            </a:ext>
          </a:extLst>
        </xdr:cNvPr>
        <xdr:cNvSpPr txBox="1"/>
      </xdr:nvSpPr>
      <xdr:spPr>
        <a:xfrm>
          <a:off x="144145" y="11525250"/>
          <a:ext cx="985710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Tier 1 method was used for all livestock types in Enteric Fermentation.</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1663B6C-B773-4DFF-93FF-57369459E869}"/>
            </a:ext>
          </a:extLst>
        </xdr:cNvPr>
        <xdr:cNvSpPr txBox="1"/>
      </xdr:nvSpPr>
      <xdr:spPr>
        <a:xfrm>
          <a:off x="10153650" y="2914650"/>
          <a:ext cx="433260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38100</xdr:colOff>
      <xdr:row>39</xdr:row>
      <xdr:rowOff>12700</xdr:rowOff>
    </xdr:from>
    <xdr:to>
      <xdr:col>27</xdr:col>
      <xdr:colOff>344557</xdr:colOff>
      <xdr:row>43</xdr:row>
      <xdr:rowOff>178019</xdr:rowOff>
    </xdr:to>
    <xdr:sp macro="" textlink="">
      <xdr:nvSpPr>
        <xdr:cNvPr id="2" name="TextBox 1">
          <a:extLst>
            <a:ext uri="{FF2B5EF4-FFF2-40B4-BE49-F238E27FC236}">
              <a16:creationId xmlns:a16="http://schemas.microsoft.com/office/drawing/2014/main" id="{9371E286-94FF-4311-B976-522A306134EF}"/>
            </a:ext>
          </a:extLst>
        </xdr:cNvPr>
        <xdr:cNvSpPr txBox="1"/>
      </xdr:nvSpPr>
      <xdr:spPr>
        <a:xfrm>
          <a:off x="11630025" y="9432925"/>
          <a:ext cx="71835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44</xdr:row>
      <xdr:rowOff>54415</xdr:rowOff>
    </xdr:from>
    <xdr:to>
      <xdr:col>10</xdr:col>
      <xdr:colOff>1665385</xdr:colOff>
      <xdr:row>53</xdr:row>
      <xdr:rowOff>177800</xdr:rowOff>
    </xdr:to>
    <xdr:sp macro="" textlink="">
      <xdr:nvSpPr>
        <xdr:cNvPr id="3" name="TextBox 2">
          <a:extLst>
            <a:ext uri="{FF2B5EF4-FFF2-40B4-BE49-F238E27FC236}">
              <a16:creationId xmlns:a16="http://schemas.microsoft.com/office/drawing/2014/main" id="{16F746E0-DF38-46DB-BA2A-DE89D73426E1}"/>
            </a:ext>
          </a:extLst>
        </xdr:cNvPr>
        <xdr:cNvSpPr txBox="1"/>
      </xdr:nvSpPr>
      <xdr:spPr>
        <a:xfrm>
          <a:off x="139943" y="10608115"/>
          <a:ext cx="11183792" cy="1866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54</xdr:row>
      <xdr:rowOff>166273</xdr:rowOff>
    </xdr:from>
    <xdr:to>
      <xdr:col>10</xdr:col>
      <xdr:colOff>1665386</xdr:colOff>
      <xdr:row>61</xdr:row>
      <xdr:rowOff>115614</xdr:rowOff>
    </xdr:to>
    <xdr:sp macro="" textlink="">
      <xdr:nvSpPr>
        <xdr:cNvPr id="4" name="TextBox 3">
          <a:extLst>
            <a:ext uri="{FF2B5EF4-FFF2-40B4-BE49-F238E27FC236}">
              <a16:creationId xmlns:a16="http://schemas.microsoft.com/office/drawing/2014/main" id="{C1547251-30DB-42DC-BF2F-2019586C65A8}"/>
            </a:ext>
          </a:extLst>
        </xdr:cNvPr>
        <xdr:cNvSpPr txBox="1"/>
      </xdr:nvSpPr>
      <xdr:spPr>
        <a:xfrm>
          <a:off x="133104" y="12644023"/>
          <a:ext cx="11190632" cy="10828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Tier 1 method was used for all livestock types.</a:t>
          </a:r>
        </a:p>
        <a:p>
          <a:pPr marL="0" marR="0" indent="0" defTabSz="914400" eaLnBrk="1" fontAlgn="auto" latinLnBrk="0" hangingPunct="1">
            <a:lnSpc>
              <a:spcPct val="100000"/>
            </a:lnSpc>
            <a:spcBef>
              <a:spcPts val="0"/>
            </a:spcBef>
            <a:spcAft>
              <a:spcPts val="0"/>
            </a:spcAft>
            <a:buClrTx/>
            <a:buSzTx/>
            <a:buFontTx/>
            <a:buNone/>
            <a:tabLst/>
            <a:defRPr/>
          </a:pP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Livestock population data for all types is taken from Agriculture Statistic of Pakistan-2022  except poultry data which is taken from Economic Survey of Pakistan (MoF-2021-22).</a:t>
          </a:r>
        </a:p>
        <a:p>
          <a:pPr marL="0" marR="0" indent="0" defTabSz="914400" eaLnBrk="1" fontAlgn="auto" latinLnBrk="0" hangingPunct="1">
            <a:lnSpc>
              <a:spcPct val="100000"/>
            </a:lnSpc>
            <a:spcBef>
              <a:spcPts val="0"/>
            </a:spcBef>
            <a:spcAft>
              <a:spcPts val="0"/>
            </a:spcAft>
            <a:buClrTx/>
            <a:buSzTx/>
            <a:buFontTx/>
            <a:buNone/>
            <a:tabLst/>
            <a:defRPr/>
          </a:pP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Typical animal mass of non-dairy cattles and poultry is taken as average of different types.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95884</xdr:colOff>
      <xdr:row>48</xdr:row>
      <xdr:rowOff>18414</xdr:rowOff>
    </xdr:from>
    <xdr:to>
      <xdr:col>19</xdr:col>
      <xdr:colOff>344804</xdr:colOff>
      <xdr:row>57</xdr:row>
      <xdr:rowOff>151085</xdr:rowOff>
    </xdr:to>
    <xdr:sp macro="" textlink="">
      <xdr:nvSpPr>
        <xdr:cNvPr id="2" name="TextBox 1">
          <a:extLst>
            <a:ext uri="{FF2B5EF4-FFF2-40B4-BE49-F238E27FC236}">
              <a16:creationId xmlns:a16="http://schemas.microsoft.com/office/drawing/2014/main" id="{65871C25-D64B-488A-90D8-D26BCF29C9EE}"/>
            </a:ext>
          </a:extLst>
        </xdr:cNvPr>
        <xdr:cNvSpPr txBox="1"/>
      </xdr:nvSpPr>
      <xdr:spPr>
        <a:xfrm>
          <a:off x="95884" y="12086589"/>
          <a:ext cx="12259945" cy="17804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59</xdr:row>
      <xdr:rowOff>0</xdr:rowOff>
    </xdr:from>
    <xdr:to>
      <xdr:col>19</xdr:col>
      <xdr:colOff>283845</xdr:colOff>
      <xdr:row>64</xdr:row>
      <xdr:rowOff>66674</xdr:rowOff>
    </xdr:to>
    <xdr:sp macro="" textlink="">
      <xdr:nvSpPr>
        <xdr:cNvPr id="3" name="TextBox 2">
          <a:extLst>
            <a:ext uri="{FF2B5EF4-FFF2-40B4-BE49-F238E27FC236}">
              <a16:creationId xmlns:a16="http://schemas.microsoft.com/office/drawing/2014/main" id="{52991B1C-BBEA-4D74-ADEE-A83F23773F45}"/>
            </a:ext>
          </a:extLst>
        </xdr:cNvPr>
        <xdr:cNvSpPr txBox="1"/>
      </xdr:nvSpPr>
      <xdr:spPr>
        <a:xfrm>
          <a:off x="145415" y="14058900"/>
          <a:ext cx="12149455" cy="876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Nitrogen excretion rate of poultry is taken an average of nitrogen excretion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rates for different poultry types</a:t>
          </a:r>
        </a:p>
        <a:p>
          <a:pPr marL="0" marR="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 •</a:t>
          </a:r>
          <a:r>
            <a:rPr lang="en-US" sz="1100" b="0" i="0" baseline="0">
              <a:solidFill>
                <a:schemeClr val="dk1"/>
              </a:solidFill>
              <a:effectLst/>
              <a:latin typeface="+mn-lt"/>
              <a:ea typeface="+mn-ea"/>
              <a:cs typeface="+mn-cs"/>
            </a:rPr>
            <a:t> In poultry, MMS is Poultry with litter, which is placed in 'Other' category.</a:t>
          </a:r>
        </a:p>
        <a:p>
          <a:pPr marL="0" marR="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a:t>
          </a:r>
          <a:r>
            <a:rPr lang="en-US" sz="1100" b="0" i="0" baseline="0">
              <a:solidFill>
                <a:schemeClr val="dk1"/>
              </a:solidFill>
              <a:effectLst/>
              <a:latin typeface="+mn-lt"/>
              <a:ea typeface="+mn-ea"/>
              <a:cs typeface="+mn-cs"/>
            </a:rPr>
            <a:t> Emission factor (in column U) per animal are derived by dividing total N2O emissions by population size of that animal type.</a:t>
          </a:r>
          <a:endParaRPr lang="en-US" sz="1000">
            <a:effectLst/>
          </a:endParaRPr>
        </a:p>
        <a:p>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AB21B650-76ED-463B-A65D-BFB6B88F4FCE}"/>
            </a:ext>
          </a:extLst>
        </xdr:cNvPr>
        <xdr:cNvSpPr txBox="1"/>
      </xdr:nvSpPr>
      <xdr:spPr>
        <a:xfrm>
          <a:off x="94615" y="5146040"/>
          <a:ext cx="7992110" cy="1289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F2C08C08-0ECB-43B3-9278-414DD2F26835}"/>
            </a:ext>
          </a:extLst>
        </xdr:cNvPr>
        <xdr:cNvSpPr txBox="1"/>
      </xdr:nvSpPr>
      <xdr:spPr>
        <a:xfrm>
          <a:off x="161924" y="6621780"/>
          <a:ext cx="7867650" cy="1100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Implied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 factor used was in Kg/ha which is converted into g/m2 (0.102808) , which also adjusted for cultivation period of 125 days (12.851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9CA94035-1D1B-4AED-9311-C0F5CC810540}"/>
            </a:ext>
          </a:extLst>
        </xdr:cNvPr>
        <xdr:cNvSpPr txBox="1"/>
      </xdr:nvSpPr>
      <xdr:spPr>
        <a:xfrm>
          <a:off x="86994" y="6358890"/>
          <a:ext cx="9399905"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FDE49236-3C60-40E8-853A-C2E928687664}"/>
            </a:ext>
          </a:extLst>
        </xdr:cNvPr>
        <xdr:cNvSpPr txBox="1"/>
      </xdr:nvSpPr>
      <xdr:spPr>
        <a:xfrm>
          <a:off x="161925" y="8474075"/>
          <a:ext cx="9315450" cy="885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emission factors for urine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and dung deposited by grazing cattle is different (0.02) from grazing sheep and other animals (0.01), therefor sheep and other animals are reported separately in 'Other' category.</a:t>
          </a:r>
        </a:p>
        <a:p>
          <a:pPr marL="0" marR="0" indent="0" defTabSz="914400" eaLnBrk="1" fontAlgn="auto" latinLnBrk="0" hangingPunct="1">
            <a:lnSpc>
              <a:spcPct val="100000"/>
            </a:lnSpc>
            <a:spcBef>
              <a:spcPts val="0"/>
            </a:spcBef>
            <a:spcAft>
              <a:spcPts val="0"/>
            </a:spcAft>
            <a:buClrTx/>
            <a:buSzTx/>
            <a:buFontTx/>
            <a:buNone/>
            <a:tabLst/>
            <a:defRPr/>
          </a:pP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emission factor for atmospheric deposition is 0.01,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which after adjusting Frac_GASF (0.1) and Frac-GASM (0.2), is adjusted to 1.57. Similarily, the emission factor for leaching and run-off is 0.0075, which after adjusting Frac_LEACH (0.3), is adjusted to 2.25. </a:t>
          </a:r>
          <a:endParaRPr lang="en-US" sz="1000">
            <a:effectLst/>
          </a:endParaRPr>
        </a:p>
        <a:p>
          <a:endPar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E0CCEE-D210-491F-9EC6-C24DA68DFDE8}"/>
            </a:ext>
          </a:extLst>
        </xdr:cNvPr>
        <xdr:cNvSpPr txBox="1"/>
      </xdr:nvSpPr>
      <xdr:spPr>
        <a:xfrm>
          <a:off x="92710" y="2714625"/>
          <a:ext cx="1003363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14F0DE53-E795-4B47-8DB4-1B071E3F20AB}"/>
            </a:ext>
          </a:extLst>
        </xdr:cNvPr>
        <xdr:cNvSpPr txBox="1"/>
      </xdr:nvSpPr>
      <xdr:spPr>
        <a:xfrm>
          <a:off x="82550" y="4168775"/>
          <a:ext cx="100393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F51256DC-5103-47EF-9C78-6C6C82B9675A}"/>
            </a:ext>
          </a:extLst>
        </xdr:cNvPr>
        <xdr:cNvSpPr txBox="1"/>
      </xdr:nvSpPr>
      <xdr:spPr>
        <a:xfrm>
          <a:off x="97790" y="5411470"/>
          <a:ext cx="88944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87661BF-8217-479F-9201-DC06176C85E9}"/>
            </a:ext>
          </a:extLst>
        </xdr:cNvPr>
        <xdr:cNvSpPr txBox="1"/>
      </xdr:nvSpPr>
      <xdr:spPr>
        <a:xfrm>
          <a:off x="117475" y="6569075"/>
          <a:ext cx="8813800" cy="473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33EC0EB1-1976-4F61-A743-F22EEC197AAB}"/>
            </a:ext>
          </a:extLst>
        </xdr:cNvPr>
        <xdr:cNvSpPr txBox="1"/>
      </xdr:nvSpPr>
      <xdr:spPr>
        <a:xfrm>
          <a:off x="88900" y="4232275"/>
          <a:ext cx="8562975"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60E292C8-4DB2-49DF-B41F-12C9A50010FB}"/>
            </a:ext>
          </a:extLst>
        </xdr:cNvPr>
        <xdr:cNvSpPr txBox="1"/>
      </xdr:nvSpPr>
      <xdr:spPr>
        <a:xfrm>
          <a:off x="88900" y="3235324"/>
          <a:ext cx="85629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tables/table1.xml><?xml version="1.0" encoding="utf-8"?>
<table xmlns="http://schemas.openxmlformats.org/spreadsheetml/2006/main" id="1" name="Table134" displayName="Table134" ref="A3:F39" totalsRowShown="0" headerRowDxfId="7" dataDxfId="6">
  <autoFilter ref="A3:F39"/>
  <tableColumns count="6">
    <tableColumn id="1" name="Worksheet" dataDxfId="5"/>
    <tableColumn id="2" name="Cell/Row/Column (v2.83)" dataDxfId="4"/>
    <tableColumn id="3" name="Cell/Row/Column (v2.80)" dataDxfId="3"/>
    <tableColumn id="4" name="Category, parameter" dataDxfId="2" dataCellStyle="Обычный_CRF2002 (1)"/>
    <tableColumn id="5" name="Description of changes" dataDxfId="1"/>
    <tableColumn id="6"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zoomScaleNormal="100" workbookViewId="0">
      <pane xSplit="1" ySplit="3" topLeftCell="B4" activePane="bottomRight" state="frozen"/>
      <selection pane="topRight" activeCell="C1" sqref="C1"/>
      <selection pane="bottomLeft" activeCell="A3" sqref="A3"/>
      <selection pane="bottomRight" activeCell="B4" sqref="B4"/>
    </sheetView>
  </sheetViews>
  <sheetFormatPr defaultColWidth="9.140625" defaultRowHeight="12.75" x14ac:dyDescent="0.2"/>
  <cols>
    <col min="1" max="1" width="13.28515625" style="866" customWidth="1"/>
    <col min="2" max="3" width="25.7109375" style="866" bestFit="1" customWidth="1"/>
    <col min="4" max="4" width="57.42578125" style="866" bestFit="1" customWidth="1"/>
    <col min="5" max="5" width="62.28515625" style="867" customWidth="1"/>
    <col min="6" max="6" width="17.42578125" style="866" bestFit="1" customWidth="1"/>
    <col min="7" max="16384" width="9.140625" style="866"/>
  </cols>
  <sheetData>
    <row r="1" spans="1:6" ht="15.75" x14ac:dyDescent="0.2">
      <c r="A1" s="865" t="s">
        <v>351</v>
      </c>
    </row>
    <row r="3" spans="1:6" x14ac:dyDescent="0.2">
      <c r="A3" s="868" t="s">
        <v>352</v>
      </c>
      <c r="B3" s="868" t="s">
        <v>353</v>
      </c>
      <c r="C3" s="868" t="s">
        <v>354</v>
      </c>
      <c r="D3" s="868" t="s">
        <v>355</v>
      </c>
      <c r="E3" s="869" t="s">
        <v>356</v>
      </c>
      <c r="F3" s="868" t="s">
        <v>357</v>
      </c>
    </row>
    <row r="4" spans="1:6" x14ac:dyDescent="0.2">
      <c r="A4" s="866" t="s">
        <v>363</v>
      </c>
      <c r="B4" s="866" t="s">
        <v>367</v>
      </c>
      <c r="C4" s="866" t="s">
        <v>367</v>
      </c>
      <c r="D4" s="867" t="s">
        <v>368</v>
      </c>
      <c r="E4" s="867" t="s">
        <v>455</v>
      </c>
      <c r="F4" s="866" t="s">
        <v>358</v>
      </c>
    </row>
    <row r="5" spans="1:6" x14ac:dyDescent="0.2">
      <c r="A5" s="866" t="s">
        <v>363</v>
      </c>
      <c r="B5" t="s">
        <v>364</v>
      </c>
      <c r="C5" t="s">
        <v>365</v>
      </c>
      <c r="D5" t="s">
        <v>83</v>
      </c>
      <c r="E5" t="s">
        <v>427</v>
      </c>
      <c r="F5" s="866" t="s">
        <v>366</v>
      </c>
    </row>
    <row r="6" spans="1:6" ht="38.25" x14ac:dyDescent="0.2">
      <c r="A6" s="866" t="s">
        <v>363</v>
      </c>
      <c r="B6" s="866" t="s">
        <v>381</v>
      </c>
      <c r="C6" s="866" t="s">
        <v>365</v>
      </c>
      <c r="D6" s="871" t="s">
        <v>433</v>
      </c>
      <c r="E6" s="867" t="s">
        <v>432</v>
      </c>
      <c r="F6" s="866" t="s">
        <v>366</v>
      </c>
    </row>
    <row r="7" spans="1:6" x14ac:dyDescent="0.2">
      <c r="A7" s="866" t="s">
        <v>363</v>
      </c>
      <c r="B7" s="866" t="s">
        <v>378</v>
      </c>
      <c r="C7" s="866" t="s">
        <v>379</v>
      </c>
      <c r="D7" s="870" t="s">
        <v>380</v>
      </c>
      <c r="E7" s="867" t="s">
        <v>428</v>
      </c>
      <c r="F7" s="866" t="s">
        <v>358</v>
      </c>
    </row>
    <row r="8" spans="1:6" x14ac:dyDescent="0.2">
      <c r="A8" s="866" t="s">
        <v>363</v>
      </c>
      <c r="B8" s="866" t="s">
        <v>456</v>
      </c>
      <c r="C8" s="866" t="s">
        <v>369</v>
      </c>
      <c r="D8" s="867" t="s">
        <v>370</v>
      </c>
      <c r="E8" s="867" t="s">
        <v>428</v>
      </c>
      <c r="F8" s="866" t="s">
        <v>358</v>
      </c>
    </row>
    <row r="9" spans="1:6" x14ac:dyDescent="0.2">
      <c r="A9" s="866" t="s">
        <v>363</v>
      </c>
      <c r="B9" s="866" t="s">
        <v>371</v>
      </c>
      <c r="C9" s="866" t="s">
        <v>372</v>
      </c>
      <c r="D9" s="867" t="s">
        <v>430</v>
      </c>
      <c r="E9" s="867" t="s">
        <v>429</v>
      </c>
      <c r="F9" s="866" t="s">
        <v>358</v>
      </c>
    </row>
    <row r="10" spans="1:6" x14ac:dyDescent="0.2">
      <c r="A10" s="866" t="s">
        <v>363</v>
      </c>
      <c r="B10" s="866" t="s">
        <v>373</v>
      </c>
      <c r="C10" s="866" t="s">
        <v>374</v>
      </c>
      <c r="D10" s="867" t="s">
        <v>375</v>
      </c>
      <c r="E10" s="867" t="s">
        <v>429</v>
      </c>
      <c r="F10" s="866" t="s">
        <v>358</v>
      </c>
    </row>
    <row r="11" spans="1:6" x14ac:dyDescent="0.2">
      <c r="A11" s="866" t="s">
        <v>363</v>
      </c>
      <c r="B11" s="867" t="s">
        <v>376</v>
      </c>
      <c r="C11" s="867" t="s">
        <v>377</v>
      </c>
      <c r="D11" s="867" t="s">
        <v>446</v>
      </c>
      <c r="E11" s="867" t="s">
        <v>431</v>
      </c>
      <c r="F11" s="866" t="s">
        <v>358</v>
      </c>
    </row>
    <row r="12" spans="1:6" x14ac:dyDescent="0.2">
      <c r="A12" s="866" t="s">
        <v>382</v>
      </c>
      <c r="B12" s="866" t="s">
        <v>385</v>
      </c>
      <c r="C12" s="866" t="s">
        <v>385</v>
      </c>
      <c r="D12" s="871" t="s">
        <v>386</v>
      </c>
      <c r="E12" s="867" t="s">
        <v>435</v>
      </c>
      <c r="F12" s="866" t="s">
        <v>362</v>
      </c>
    </row>
    <row r="13" spans="1:6" x14ac:dyDescent="0.2">
      <c r="A13" s="866" t="s">
        <v>382</v>
      </c>
      <c r="B13" s="866" t="s">
        <v>383</v>
      </c>
      <c r="C13" s="866" t="s">
        <v>383</v>
      </c>
      <c r="D13" s="872" t="s">
        <v>384</v>
      </c>
      <c r="E13" s="867" t="s">
        <v>434</v>
      </c>
      <c r="F13" s="866" t="s">
        <v>358</v>
      </c>
    </row>
    <row r="14" spans="1:6" x14ac:dyDescent="0.2">
      <c r="A14" s="866" t="s">
        <v>382</v>
      </c>
      <c r="B14" s="866" t="s">
        <v>387</v>
      </c>
      <c r="C14" s="866" t="s">
        <v>387</v>
      </c>
      <c r="D14" s="873" t="s">
        <v>444</v>
      </c>
      <c r="E14" s="867" t="s">
        <v>436</v>
      </c>
      <c r="F14" s="866" t="s">
        <v>358</v>
      </c>
    </row>
    <row r="15" spans="1:6" x14ac:dyDescent="0.2">
      <c r="A15" s="866" t="s">
        <v>382</v>
      </c>
      <c r="B15" s="866" t="s">
        <v>388</v>
      </c>
      <c r="C15" s="866" t="s">
        <v>388</v>
      </c>
      <c r="D15" s="873" t="s">
        <v>445</v>
      </c>
      <c r="E15" s="867" t="s">
        <v>436</v>
      </c>
      <c r="F15" s="866" t="s">
        <v>358</v>
      </c>
    </row>
    <row r="16" spans="1:6" ht="25.5" x14ac:dyDescent="0.2">
      <c r="A16" s="866" t="s">
        <v>382</v>
      </c>
      <c r="B16" s="866" t="s">
        <v>394</v>
      </c>
      <c r="C16" s="866" t="s">
        <v>394</v>
      </c>
      <c r="D16" s="873" t="s">
        <v>447</v>
      </c>
      <c r="E16" s="867" t="s">
        <v>440</v>
      </c>
      <c r="F16" s="866" t="s">
        <v>361</v>
      </c>
    </row>
    <row r="17" spans="1:6" x14ac:dyDescent="0.2">
      <c r="A17" s="866" t="s">
        <v>382</v>
      </c>
      <c r="B17" s="866" t="s">
        <v>389</v>
      </c>
      <c r="C17" s="866" t="s">
        <v>365</v>
      </c>
      <c r="D17" s="873" t="s">
        <v>390</v>
      </c>
      <c r="E17" s="867" t="s">
        <v>438</v>
      </c>
      <c r="F17" s="866" t="s">
        <v>366</v>
      </c>
    </row>
    <row r="18" spans="1:6" x14ac:dyDescent="0.2">
      <c r="A18" s="866" t="s">
        <v>382</v>
      </c>
      <c r="B18" s="866" t="s">
        <v>391</v>
      </c>
      <c r="C18" s="866" t="s">
        <v>392</v>
      </c>
      <c r="D18" s="873" t="s">
        <v>393</v>
      </c>
      <c r="E18" s="867" t="s">
        <v>437</v>
      </c>
      <c r="F18" s="866" t="s">
        <v>361</v>
      </c>
    </row>
    <row r="19" spans="1:6" x14ac:dyDescent="0.2">
      <c r="A19" s="866" t="s">
        <v>395</v>
      </c>
      <c r="B19" s="866" t="s">
        <v>399</v>
      </c>
      <c r="C19" s="866" t="s">
        <v>399</v>
      </c>
      <c r="D19" s="873" t="s">
        <v>400</v>
      </c>
      <c r="E19" s="867" t="s">
        <v>458</v>
      </c>
      <c r="F19" s="866" t="s">
        <v>361</v>
      </c>
    </row>
    <row r="20" spans="1:6" x14ac:dyDescent="0.2">
      <c r="A20" s="866" t="s">
        <v>395</v>
      </c>
      <c r="B20" s="866" t="s">
        <v>385</v>
      </c>
      <c r="C20" s="866" t="s">
        <v>385</v>
      </c>
      <c r="D20" s="873" t="s">
        <v>396</v>
      </c>
      <c r="E20" s="867" t="s">
        <v>435</v>
      </c>
      <c r="F20" s="866" t="s">
        <v>362</v>
      </c>
    </row>
    <row r="21" spans="1:6" ht="25.5" x14ac:dyDescent="0.2">
      <c r="A21" s="866" t="s">
        <v>395</v>
      </c>
      <c r="B21" s="866" t="s">
        <v>401</v>
      </c>
      <c r="C21" s="866" t="s">
        <v>401</v>
      </c>
      <c r="D21" s="873" t="s">
        <v>402</v>
      </c>
      <c r="E21" s="867" t="s">
        <v>439</v>
      </c>
      <c r="F21" s="866" t="s">
        <v>361</v>
      </c>
    </row>
    <row r="22" spans="1:6" x14ac:dyDescent="0.2">
      <c r="A22" s="866" t="s">
        <v>395</v>
      </c>
      <c r="B22" s="866" t="s">
        <v>389</v>
      </c>
      <c r="C22" s="866" t="s">
        <v>365</v>
      </c>
      <c r="D22" s="873" t="s">
        <v>397</v>
      </c>
      <c r="E22" s="867" t="s">
        <v>438</v>
      </c>
      <c r="F22" s="866" t="s">
        <v>366</v>
      </c>
    </row>
    <row r="23" spans="1:6" x14ac:dyDescent="0.2">
      <c r="A23" s="866" t="s">
        <v>395</v>
      </c>
      <c r="B23" s="866" t="s">
        <v>391</v>
      </c>
      <c r="C23" s="866" t="s">
        <v>392</v>
      </c>
      <c r="D23" s="873" t="s">
        <v>398</v>
      </c>
      <c r="E23" s="867" t="s">
        <v>437</v>
      </c>
      <c r="F23" s="866" t="s">
        <v>361</v>
      </c>
    </row>
    <row r="24" spans="1:6" x14ac:dyDescent="0.2">
      <c r="A24" s="866" t="s">
        <v>403</v>
      </c>
      <c r="B24" s="866" t="s">
        <v>408</v>
      </c>
      <c r="C24" s="866" t="s">
        <v>408</v>
      </c>
      <c r="D24" s="873" t="s">
        <v>400</v>
      </c>
      <c r="E24" s="867" t="s">
        <v>443</v>
      </c>
      <c r="F24" s="866" t="s">
        <v>361</v>
      </c>
    </row>
    <row r="25" spans="1:6" x14ac:dyDescent="0.2">
      <c r="A25" s="866" t="s">
        <v>403</v>
      </c>
      <c r="B25" s="866" t="s">
        <v>404</v>
      </c>
      <c r="C25" s="866" t="s">
        <v>404</v>
      </c>
      <c r="D25" s="873" t="s">
        <v>405</v>
      </c>
      <c r="E25" s="867" t="s">
        <v>441</v>
      </c>
      <c r="F25" s="866" t="s">
        <v>358</v>
      </c>
    </row>
    <row r="26" spans="1:6" x14ac:dyDescent="0.2">
      <c r="A26" s="866" t="s">
        <v>403</v>
      </c>
      <c r="B26" s="866" t="s">
        <v>385</v>
      </c>
      <c r="C26" s="866" t="s">
        <v>385</v>
      </c>
      <c r="D26" s="873" t="s">
        <v>406</v>
      </c>
      <c r="E26" s="867" t="s">
        <v>435</v>
      </c>
      <c r="F26" s="866" t="s">
        <v>362</v>
      </c>
    </row>
    <row r="27" spans="1:6" x14ac:dyDescent="0.2">
      <c r="A27" s="866" t="s">
        <v>403</v>
      </c>
      <c r="B27" s="866" t="s">
        <v>360</v>
      </c>
      <c r="C27" s="866" t="s">
        <v>360</v>
      </c>
      <c r="D27" s="873" t="s">
        <v>407</v>
      </c>
      <c r="E27" s="867" t="s">
        <v>442</v>
      </c>
      <c r="F27" s="866" t="s">
        <v>362</v>
      </c>
    </row>
    <row r="28" spans="1:6" ht="25.5" x14ac:dyDescent="0.2">
      <c r="A28" s="866" t="s">
        <v>403</v>
      </c>
      <c r="B28" s="866" t="s">
        <v>401</v>
      </c>
      <c r="C28" s="866" t="s">
        <v>401</v>
      </c>
      <c r="D28" s="873" t="s">
        <v>402</v>
      </c>
      <c r="E28" s="867" t="s">
        <v>439</v>
      </c>
      <c r="F28" s="866" t="s">
        <v>361</v>
      </c>
    </row>
    <row r="29" spans="1:6" x14ac:dyDescent="0.2">
      <c r="A29" s="866" t="s">
        <v>403</v>
      </c>
      <c r="B29" s="866" t="s">
        <v>389</v>
      </c>
      <c r="C29" s="866" t="s">
        <v>365</v>
      </c>
      <c r="D29" s="873" t="s">
        <v>397</v>
      </c>
      <c r="E29" s="867" t="s">
        <v>438</v>
      </c>
      <c r="F29" s="866" t="s">
        <v>366</v>
      </c>
    </row>
    <row r="30" spans="1:6" x14ac:dyDescent="0.2">
      <c r="A30" s="866" t="s">
        <v>403</v>
      </c>
      <c r="B30" s="866" t="s">
        <v>391</v>
      </c>
      <c r="C30" s="866" t="s">
        <v>392</v>
      </c>
      <c r="D30" s="873" t="s">
        <v>398</v>
      </c>
      <c r="E30" s="867" t="s">
        <v>437</v>
      </c>
      <c r="F30" s="866" t="s">
        <v>361</v>
      </c>
    </row>
    <row r="31" spans="1:6" x14ac:dyDescent="0.2">
      <c r="A31" s="866" t="s">
        <v>409</v>
      </c>
      <c r="B31" s="866" t="s">
        <v>410</v>
      </c>
      <c r="C31" s="866" t="s">
        <v>410</v>
      </c>
      <c r="D31" s="873" t="s">
        <v>411</v>
      </c>
      <c r="E31" s="867" t="s">
        <v>435</v>
      </c>
      <c r="F31" s="866" t="s">
        <v>362</v>
      </c>
    </row>
    <row r="32" spans="1:6" x14ac:dyDescent="0.2">
      <c r="A32" s="866" t="s">
        <v>409</v>
      </c>
      <c r="B32" s="866" t="s">
        <v>412</v>
      </c>
      <c r="C32" s="866" t="s">
        <v>412</v>
      </c>
      <c r="D32" s="873" t="s">
        <v>457</v>
      </c>
      <c r="E32" s="867" t="s">
        <v>436</v>
      </c>
      <c r="F32" s="866" t="s">
        <v>358</v>
      </c>
    </row>
    <row r="33" spans="1:6" x14ac:dyDescent="0.2">
      <c r="A33" s="866" t="s">
        <v>413</v>
      </c>
      <c r="B33" s="866" t="s">
        <v>417</v>
      </c>
      <c r="C33" s="866" t="s">
        <v>417</v>
      </c>
      <c r="D33" s="873" t="s">
        <v>450</v>
      </c>
      <c r="E33" s="867" t="s">
        <v>429</v>
      </c>
      <c r="F33" s="866" t="s">
        <v>359</v>
      </c>
    </row>
    <row r="34" spans="1:6" x14ac:dyDescent="0.2">
      <c r="A34" s="866" t="s">
        <v>413</v>
      </c>
      <c r="B34" s="866" t="s">
        <v>418</v>
      </c>
      <c r="C34" s="866" t="s">
        <v>418</v>
      </c>
      <c r="D34" s="873" t="s">
        <v>450</v>
      </c>
      <c r="E34" s="867" t="s">
        <v>459</v>
      </c>
      <c r="F34" s="866" t="s">
        <v>366</v>
      </c>
    </row>
    <row r="35" spans="1:6" x14ac:dyDescent="0.2">
      <c r="A35" s="866" t="s">
        <v>413</v>
      </c>
      <c r="B35" s="866" t="s">
        <v>414</v>
      </c>
      <c r="C35" s="866" t="s">
        <v>414</v>
      </c>
      <c r="D35" s="873" t="s">
        <v>448</v>
      </c>
      <c r="E35" s="867" t="s">
        <v>449</v>
      </c>
      <c r="F35" s="866" t="s">
        <v>358</v>
      </c>
    </row>
    <row r="36" spans="1:6" x14ac:dyDescent="0.2">
      <c r="A36" s="866" t="s">
        <v>413</v>
      </c>
      <c r="B36" s="866" t="s">
        <v>415</v>
      </c>
      <c r="C36" s="866" t="s">
        <v>415</v>
      </c>
      <c r="D36" s="873" t="s">
        <v>416</v>
      </c>
      <c r="E36" s="867" t="s">
        <v>451</v>
      </c>
      <c r="F36" s="866" t="s">
        <v>359</v>
      </c>
    </row>
    <row r="37" spans="1:6" x14ac:dyDescent="0.2">
      <c r="A37" s="866" t="s">
        <v>419</v>
      </c>
      <c r="B37" s="866" t="s">
        <v>422</v>
      </c>
      <c r="C37" s="866" t="s">
        <v>422</v>
      </c>
      <c r="D37" s="873" t="s">
        <v>423</v>
      </c>
      <c r="E37" s="867" t="s">
        <v>452</v>
      </c>
      <c r="F37" s="866" t="s">
        <v>359</v>
      </c>
    </row>
    <row r="38" spans="1:6" x14ac:dyDescent="0.2">
      <c r="A38" s="866" t="s">
        <v>420</v>
      </c>
      <c r="B38" s="866" t="s">
        <v>424</v>
      </c>
      <c r="C38" s="866" t="s">
        <v>424</v>
      </c>
      <c r="D38" s="873" t="s">
        <v>453</v>
      </c>
      <c r="E38" s="867" t="s">
        <v>454</v>
      </c>
      <c r="F38" s="866" t="s">
        <v>362</v>
      </c>
    </row>
    <row r="39" spans="1:6" x14ac:dyDescent="0.2">
      <c r="A39" s="866" t="s">
        <v>421</v>
      </c>
      <c r="B39" s="866" t="s">
        <v>425</v>
      </c>
      <c r="C39" s="866" t="s">
        <v>425</v>
      </c>
      <c r="D39" s="873" t="s">
        <v>426</v>
      </c>
      <c r="E39" s="867" t="s">
        <v>441</v>
      </c>
      <c r="F39" s="866" t="s">
        <v>358</v>
      </c>
    </row>
    <row r="40" spans="1:6" x14ac:dyDescent="0.2">
      <c r="D40" s="873"/>
    </row>
    <row r="41" spans="1:6" x14ac:dyDescent="0.2">
      <c r="D41" s="873"/>
    </row>
  </sheetData>
  <dataValidations count="1">
    <dataValidation allowBlank="1" showInputMessage="1" showErrorMessage="1" sqref="D9:D10"/>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7"/>
  <sheetViews>
    <sheetView showGridLines="0" zoomScaleNormal="100" zoomScaleSheetLayoutView="100" workbookViewId="0">
      <pane xSplit="2" ySplit="9" topLeftCell="E31" activePane="bottomRight" state="frozen"/>
      <selection pane="topRight" activeCell="C1" sqref="C1"/>
      <selection pane="bottomLeft" activeCell="A10" sqref="A10"/>
      <selection pane="bottomRight" activeCell="J54" sqref="J54"/>
    </sheetView>
  </sheetViews>
  <sheetFormatPr defaultColWidth="8" defaultRowHeight="12" customHeight="1" x14ac:dyDescent="0.2"/>
  <cols>
    <col min="1" max="1" width="1.85546875" style="874" customWidth="1"/>
    <col min="2" max="2" width="48.140625" style="1" bestFit="1" customWidth="1"/>
    <col min="3" max="9" width="18.5703125" style="1" customWidth="1"/>
    <col min="10" max="10" width="21.42578125" style="1" customWidth="1"/>
    <col min="11" max="11" width="10.140625" style="874" bestFit="1" customWidth="1"/>
    <col min="12" max="16384" width="8" style="1"/>
  </cols>
  <sheetData>
    <row r="1" spans="1:10" ht="15.75" customHeight="1" x14ac:dyDescent="0.2">
      <c r="B1" s="2" t="s">
        <v>0</v>
      </c>
      <c r="G1" s="3"/>
      <c r="H1" s="3"/>
      <c r="I1" s="3"/>
      <c r="J1" s="3" t="s">
        <v>462</v>
      </c>
    </row>
    <row r="2" spans="1:10" ht="15.75" customHeight="1" x14ac:dyDescent="0.2">
      <c r="B2" s="2" t="s">
        <v>2</v>
      </c>
      <c r="G2" s="3"/>
      <c r="H2" s="3"/>
      <c r="I2" s="3"/>
      <c r="J2" s="3" t="s">
        <v>463</v>
      </c>
    </row>
    <row r="3" spans="1:10" ht="12" customHeight="1" x14ac:dyDescent="0.2">
      <c r="G3" s="3"/>
      <c r="H3" s="3"/>
      <c r="I3" s="3"/>
      <c r="J3" s="3" t="s">
        <v>464</v>
      </c>
    </row>
    <row r="4" spans="1:10" ht="12" hidden="1" customHeight="1" x14ac:dyDescent="0.2">
      <c r="A4" s="874" t="s">
        <v>5</v>
      </c>
      <c r="G4" s="3"/>
      <c r="H4" s="3"/>
      <c r="I4" s="3"/>
      <c r="J4" s="3"/>
    </row>
    <row r="5" spans="1:10" ht="12" hidden="1" customHeight="1" x14ac:dyDescent="0.2">
      <c r="A5" s="874" t="s">
        <v>5</v>
      </c>
      <c r="G5" s="3"/>
      <c r="H5" s="3"/>
      <c r="I5" s="3"/>
      <c r="J5" s="3"/>
    </row>
    <row r="6" spans="1:10" ht="12" customHeight="1" x14ac:dyDescent="0.2">
      <c r="G6" s="3"/>
      <c r="H6" s="3"/>
      <c r="I6" s="3"/>
      <c r="J6" s="3"/>
    </row>
    <row r="7" spans="1:10" ht="12" customHeight="1" thickBot="1" x14ac:dyDescent="0.25">
      <c r="B7" s="4" t="s">
        <v>6</v>
      </c>
      <c r="G7" s="5"/>
    </row>
    <row r="8" spans="1:10" ht="13.5" customHeight="1" x14ac:dyDescent="0.2">
      <c r="B8" s="6" t="s">
        <v>7</v>
      </c>
      <c r="C8" s="7" t="s">
        <v>8</v>
      </c>
      <c r="D8" s="8" t="s">
        <v>9</v>
      </c>
      <c r="E8" s="8" t="s">
        <v>10</v>
      </c>
      <c r="F8" s="8" t="s">
        <v>11</v>
      </c>
      <c r="G8" s="9" t="s">
        <v>12</v>
      </c>
      <c r="H8" s="10" t="s">
        <v>13</v>
      </c>
      <c r="I8" s="11" t="s">
        <v>14</v>
      </c>
      <c r="J8" s="12" t="s">
        <v>15</v>
      </c>
    </row>
    <row r="9" spans="1:10" ht="12.75" customHeight="1" thickBot="1" x14ac:dyDescent="0.25">
      <c r="B9" s="13" t="s">
        <v>16</v>
      </c>
      <c r="C9" s="14" t="s">
        <v>17</v>
      </c>
      <c r="D9" s="14"/>
      <c r="E9" s="14"/>
      <c r="F9" s="14"/>
      <c r="G9" s="14"/>
      <c r="H9" s="15"/>
      <c r="I9" s="15"/>
      <c r="J9" s="16" t="s">
        <v>18</v>
      </c>
    </row>
    <row r="10" spans="1:10" ht="18" customHeight="1" thickTop="1" thickBot="1" x14ac:dyDescent="0.25">
      <c r="B10" s="17" t="s">
        <v>19</v>
      </c>
      <c r="C10" s="892">
        <v>4651.3932666666669</v>
      </c>
      <c r="D10" s="891">
        <f>SUM(D11+D25+D40+D51+D52)</f>
        <v>5953.4995804534501</v>
      </c>
      <c r="E10" s="891">
        <f>SUM(E25+E41+E51+E52)</f>
        <v>233.22203177439312</v>
      </c>
      <c r="F10" s="891">
        <f>SUM(F51:F52)</f>
        <v>90.311461753464528</v>
      </c>
      <c r="G10" s="891">
        <f>SUM(G51:G52)</f>
        <v>3300.9997415200087</v>
      </c>
      <c r="H10" s="19"/>
      <c r="I10" s="20"/>
      <c r="J10" s="904">
        <f>SUM(J11+J25+J40+J41+J51+J52+J54)</f>
        <v>233153.21993957748</v>
      </c>
    </row>
    <row r="11" spans="1:10" ht="18" customHeight="1" x14ac:dyDescent="0.2">
      <c r="B11" s="21" t="s">
        <v>20</v>
      </c>
      <c r="C11" s="22"/>
      <c r="D11" s="887">
        <v>4970.5750000000016</v>
      </c>
      <c r="E11" s="23"/>
      <c r="F11" s="23"/>
      <c r="G11" s="23"/>
      <c r="H11" s="24"/>
      <c r="I11" s="25"/>
      <c r="J11" s="884">
        <f>D11*28</f>
        <v>139176.10000000003</v>
      </c>
    </row>
    <row r="12" spans="1:10" ht="18" customHeight="1" x14ac:dyDescent="0.2">
      <c r="B12" s="27" t="s">
        <v>21</v>
      </c>
      <c r="C12" s="28"/>
      <c r="D12" s="29">
        <v>1931.4560000000001</v>
      </c>
      <c r="E12" s="30"/>
      <c r="F12" s="30"/>
      <c r="G12" s="30"/>
      <c r="H12" s="31"/>
      <c r="I12" s="25"/>
      <c r="J12" s="26">
        <f>D12*28</f>
        <v>54080.768000000004</v>
      </c>
    </row>
    <row r="13" spans="1:10" ht="18" customHeight="1" x14ac:dyDescent="0.2">
      <c r="B13" s="33" t="s">
        <v>22</v>
      </c>
      <c r="C13" s="34"/>
      <c r="D13" s="35"/>
      <c r="E13" s="36"/>
      <c r="F13" s="36"/>
      <c r="G13" s="36"/>
      <c r="H13" s="37"/>
      <c r="I13" s="38"/>
      <c r="J13" s="39"/>
    </row>
    <row r="14" spans="1:10" ht="18" customHeight="1" x14ac:dyDescent="0.2">
      <c r="B14" s="40" t="s">
        <v>461</v>
      </c>
      <c r="C14" s="41"/>
      <c r="D14" s="29">
        <v>914.31200000000001</v>
      </c>
      <c r="E14" s="36"/>
      <c r="F14" s="36"/>
      <c r="G14" s="36"/>
      <c r="H14" s="37"/>
      <c r="I14" s="38"/>
      <c r="J14" s="32">
        <f>D14*28</f>
        <v>25600.736000000001</v>
      </c>
    </row>
    <row r="15" spans="1:10" ht="18" customHeight="1" x14ac:dyDescent="0.2">
      <c r="B15" s="40" t="s">
        <v>24</v>
      </c>
      <c r="C15" s="41"/>
      <c r="D15" s="29">
        <v>1017.144</v>
      </c>
      <c r="E15" s="36"/>
      <c r="F15" s="36"/>
      <c r="G15" s="36"/>
      <c r="H15" s="37"/>
      <c r="I15" s="38"/>
      <c r="J15" s="32">
        <f>D15*28</f>
        <v>28480.031999999999</v>
      </c>
    </row>
    <row r="16" spans="1:10" ht="18" customHeight="1" x14ac:dyDescent="0.2">
      <c r="B16" s="33" t="s">
        <v>25</v>
      </c>
      <c r="C16" s="34"/>
      <c r="D16" s="42"/>
      <c r="E16" s="36"/>
      <c r="F16" s="36"/>
      <c r="G16" s="36"/>
      <c r="H16" s="37"/>
      <c r="I16" s="38"/>
      <c r="J16" s="43"/>
    </row>
    <row r="17" spans="2:10" ht="18" customHeight="1" x14ac:dyDescent="0.2">
      <c r="B17" s="40" t="s">
        <v>26</v>
      </c>
      <c r="C17" s="44"/>
      <c r="D17" s="29"/>
      <c r="E17" s="36"/>
      <c r="F17" s="36"/>
      <c r="G17" s="36"/>
      <c r="H17" s="37"/>
      <c r="I17" s="38"/>
      <c r="J17" s="32"/>
    </row>
    <row r="18" spans="2:10" ht="18" customHeight="1" x14ac:dyDescent="0.2">
      <c r="B18" s="46" t="s">
        <v>460</v>
      </c>
      <c r="C18" s="44"/>
      <c r="D18" s="29"/>
      <c r="E18" s="36"/>
      <c r="F18" s="36"/>
      <c r="G18" s="36"/>
      <c r="H18" s="37"/>
      <c r="I18" s="38"/>
      <c r="J18" s="32"/>
    </row>
    <row r="19" spans="2:10" ht="18" customHeight="1" x14ac:dyDescent="0.2">
      <c r="B19" s="46" t="s">
        <v>28</v>
      </c>
      <c r="C19" s="44"/>
      <c r="D19" s="29"/>
      <c r="E19" s="36"/>
      <c r="F19" s="36"/>
      <c r="G19" s="36"/>
      <c r="H19" s="37"/>
      <c r="I19" s="38"/>
      <c r="J19" s="32"/>
    </row>
    <row r="20" spans="2:10" ht="18" customHeight="1" x14ac:dyDescent="0.2">
      <c r="B20" s="46" t="s">
        <v>29</v>
      </c>
      <c r="C20" s="44"/>
      <c r="D20" s="29"/>
      <c r="E20" s="36"/>
      <c r="F20" s="36"/>
      <c r="G20" s="36"/>
      <c r="H20" s="37"/>
      <c r="I20" s="38"/>
      <c r="J20" s="32"/>
    </row>
    <row r="21" spans="2:10" ht="18" customHeight="1" x14ac:dyDescent="0.2">
      <c r="B21" s="46" t="s">
        <v>30</v>
      </c>
      <c r="C21" s="44"/>
      <c r="D21" s="29"/>
      <c r="E21" s="36"/>
      <c r="F21" s="36"/>
      <c r="G21" s="36"/>
      <c r="H21" s="37"/>
      <c r="I21" s="38"/>
      <c r="J21" s="32"/>
    </row>
    <row r="22" spans="2:10" ht="18" customHeight="1" x14ac:dyDescent="0.2">
      <c r="B22" s="27" t="s">
        <v>31</v>
      </c>
      <c r="C22" s="44"/>
      <c r="D22" s="29">
        <v>159.845</v>
      </c>
      <c r="E22" s="36"/>
      <c r="F22" s="36"/>
      <c r="G22" s="36"/>
      <c r="H22" s="37"/>
      <c r="I22" s="38"/>
      <c r="J22" s="32">
        <f>D22*28</f>
        <v>4475.66</v>
      </c>
    </row>
    <row r="23" spans="2:10" ht="18" customHeight="1" x14ac:dyDescent="0.2">
      <c r="B23" s="27" t="s">
        <v>32</v>
      </c>
      <c r="C23" s="44"/>
      <c r="D23" s="29"/>
      <c r="E23" s="36"/>
      <c r="F23" s="36"/>
      <c r="G23" s="36"/>
      <c r="H23" s="37"/>
      <c r="I23" s="38"/>
      <c r="J23" s="32"/>
    </row>
    <row r="24" spans="2:10" ht="18" customHeight="1" thickBot="1" x14ac:dyDescent="0.25">
      <c r="B24" s="47" t="s">
        <v>33</v>
      </c>
      <c r="C24" s="48"/>
      <c r="D24" s="18">
        <v>2879.2739999999999</v>
      </c>
      <c r="E24" s="49"/>
      <c r="F24" s="49"/>
      <c r="G24" s="49"/>
      <c r="H24" s="50"/>
      <c r="I24" s="51"/>
      <c r="J24" s="32">
        <f>D24*28</f>
        <v>80619.671999999991</v>
      </c>
    </row>
    <row r="25" spans="2:10" ht="18" customHeight="1" thickBot="1" x14ac:dyDescent="0.25">
      <c r="B25" s="52" t="s">
        <v>34</v>
      </c>
      <c r="C25" s="28"/>
      <c r="D25" s="888">
        <v>429.80950000000001</v>
      </c>
      <c r="E25" s="888">
        <v>33.696087337161067</v>
      </c>
      <c r="F25" s="53"/>
      <c r="G25" s="53"/>
      <c r="H25" s="54"/>
      <c r="I25" s="38"/>
      <c r="J25" s="885">
        <f>(D25*28)+(E25*265)</f>
        <v>20964.129144347684</v>
      </c>
    </row>
    <row r="26" spans="2:10" ht="18" customHeight="1" x14ac:dyDescent="0.2">
      <c r="B26" s="27" t="s">
        <v>35</v>
      </c>
      <c r="C26" s="44"/>
      <c r="D26" s="29">
        <v>154.16399999999999</v>
      </c>
      <c r="E26" s="29">
        <v>18.258818749226783</v>
      </c>
      <c r="F26" s="56"/>
      <c r="G26" s="56"/>
      <c r="H26" s="54"/>
      <c r="I26" s="38"/>
      <c r="J26" s="55">
        <f>(D26*28)+(E26*265)</f>
        <v>9155.1789685450967</v>
      </c>
    </row>
    <row r="27" spans="2:10" ht="18" customHeight="1" x14ac:dyDescent="0.2">
      <c r="B27" s="33" t="s">
        <v>22</v>
      </c>
      <c r="C27" s="34"/>
      <c r="D27" s="35"/>
      <c r="E27" s="36"/>
      <c r="F27" s="36"/>
      <c r="G27" s="36"/>
      <c r="H27" s="37"/>
      <c r="I27" s="38"/>
      <c r="J27" s="39"/>
    </row>
    <row r="28" spans="2:10" ht="18" customHeight="1" x14ac:dyDescent="0.2">
      <c r="B28" s="40" t="s">
        <v>36</v>
      </c>
      <c r="C28" s="41"/>
      <c r="D28" s="29">
        <v>78.819999999999993</v>
      </c>
      <c r="E28" s="29">
        <v>9.3119031774999979</v>
      </c>
      <c r="F28" s="36"/>
      <c r="G28" s="36"/>
      <c r="H28" s="57"/>
      <c r="I28" s="38"/>
      <c r="J28" s="32">
        <f>(D28*28)+(E28*265)</f>
        <v>4674.6143420374992</v>
      </c>
    </row>
    <row r="29" spans="2:10" ht="18" customHeight="1" x14ac:dyDescent="0.2">
      <c r="B29" s="40" t="s">
        <v>37</v>
      </c>
      <c r="C29" s="41"/>
      <c r="D29" s="29">
        <v>75.343999999999994</v>
      </c>
      <c r="E29" s="29">
        <v>8.9469155717267856</v>
      </c>
      <c r="F29" s="36"/>
      <c r="G29" s="36"/>
      <c r="H29" s="57"/>
      <c r="I29" s="38"/>
      <c r="J29" s="32">
        <f>(D29*28)+(E29*265)</f>
        <v>4480.5646265075975</v>
      </c>
    </row>
    <row r="30" spans="2:10" ht="18" customHeight="1" x14ac:dyDescent="0.2">
      <c r="B30" s="33" t="s">
        <v>25</v>
      </c>
      <c r="C30" s="34"/>
      <c r="D30" s="42"/>
      <c r="E30" s="36"/>
      <c r="F30" s="36"/>
      <c r="G30" s="36"/>
      <c r="H30" s="37"/>
      <c r="I30" s="38"/>
      <c r="J30" s="43"/>
    </row>
    <row r="31" spans="2:10" ht="18" customHeight="1" x14ac:dyDescent="0.2">
      <c r="B31" s="40" t="s">
        <v>38</v>
      </c>
      <c r="C31" s="44"/>
      <c r="D31" s="29"/>
      <c r="E31" s="29"/>
      <c r="F31" s="36"/>
      <c r="G31" s="36"/>
      <c r="H31" s="29"/>
      <c r="I31" s="38"/>
      <c r="J31" s="32"/>
    </row>
    <row r="32" spans="2:10" ht="18" customHeight="1" x14ac:dyDescent="0.2">
      <c r="B32" s="46" t="s">
        <v>39</v>
      </c>
      <c r="C32" s="44"/>
      <c r="D32" s="29"/>
      <c r="E32" s="29"/>
      <c r="F32" s="36"/>
      <c r="G32" s="36"/>
      <c r="H32" s="54"/>
      <c r="I32" s="38"/>
      <c r="J32" s="32"/>
    </row>
    <row r="33" spans="2:10" ht="18" customHeight="1" x14ac:dyDescent="0.2">
      <c r="B33" s="46" t="s">
        <v>40</v>
      </c>
      <c r="C33" s="44"/>
      <c r="D33" s="29"/>
      <c r="E33" s="29"/>
      <c r="F33" s="36"/>
      <c r="G33" s="36"/>
      <c r="H33" s="54"/>
      <c r="I33" s="38"/>
      <c r="J33" s="32"/>
    </row>
    <row r="34" spans="2:10" ht="18" customHeight="1" x14ac:dyDescent="0.2">
      <c r="B34" s="46" t="s">
        <v>41</v>
      </c>
      <c r="C34" s="44"/>
      <c r="D34" s="29"/>
      <c r="E34" s="29"/>
      <c r="F34" s="36"/>
      <c r="G34" s="36"/>
      <c r="H34" s="54"/>
      <c r="I34" s="38"/>
      <c r="J34" s="32"/>
    </row>
    <row r="35" spans="2:10" ht="18" customHeight="1" x14ac:dyDescent="0.2">
      <c r="B35" s="46" t="s">
        <v>42</v>
      </c>
      <c r="C35" s="44"/>
      <c r="D35" s="29"/>
      <c r="E35" s="29"/>
      <c r="F35" s="36"/>
      <c r="G35" s="36"/>
      <c r="H35" s="54"/>
      <c r="I35" s="38"/>
      <c r="J35" s="32"/>
    </row>
    <row r="36" spans="2:10" ht="18" customHeight="1" x14ac:dyDescent="0.2">
      <c r="B36" s="27" t="s">
        <v>43</v>
      </c>
      <c r="C36" s="44"/>
      <c r="D36" s="29">
        <v>4.79535</v>
      </c>
      <c r="E36" s="29">
        <v>2.0423932729200001</v>
      </c>
      <c r="F36" s="56"/>
      <c r="G36" s="56"/>
      <c r="H36" s="57"/>
      <c r="I36" s="38"/>
      <c r="J36" s="32">
        <f>(D36*28)+(E36*265)</f>
        <v>675.5040173238001</v>
      </c>
    </row>
    <row r="37" spans="2:10" ht="18" customHeight="1" x14ac:dyDescent="0.2">
      <c r="B37" s="27" t="s">
        <v>44</v>
      </c>
      <c r="C37" s="44"/>
      <c r="D37" s="29"/>
      <c r="E37" s="29"/>
      <c r="F37" s="56"/>
      <c r="G37" s="56"/>
      <c r="H37" s="57"/>
      <c r="I37" s="38"/>
      <c r="J37" s="32"/>
    </row>
    <row r="38" spans="2:10" ht="18" customHeight="1" x14ac:dyDescent="0.2">
      <c r="B38" s="27" t="s">
        <v>45</v>
      </c>
      <c r="C38" s="44"/>
      <c r="D38" s="29">
        <v>270.85014999999999</v>
      </c>
      <c r="E38" s="29">
        <v>13.394875315014287</v>
      </c>
      <c r="F38" s="56"/>
      <c r="G38" s="56"/>
      <c r="H38" s="57"/>
      <c r="I38" s="38"/>
      <c r="J38" s="32">
        <f>(D38*28)+(E38*265)</f>
        <v>11133.446158478786</v>
      </c>
    </row>
    <row r="39" spans="2:10" ht="18" customHeight="1" thickBot="1" x14ac:dyDescent="0.25">
      <c r="B39" s="47" t="s">
        <v>46</v>
      </c>
      <c r="C39" s="58"/>
      <c r="D39" s="59"/>
      <c r="E39" s="60">
        <v>19.544197757885939</v>
      </c>
      <c r="F39" s="61"/>
      <c r="G39" s="61"/>
      <c r="H39" s="62"/>
      <c r="I39" s="63"/>
      <c r="J39" s="64">
        <f>E39*265</f>
        <v>5179.212405839774</v>
      </c>
    </row>
    <row r="40" spans="2:10" ht="18" customHeight="1" x14ac:dyDescent="0.2">
      <c r="B40" s="65" t="s">
        <v>47</v>
      </c>
      <c r="C40" s="66"/>
      <c r="D40" s="887">
        <v>454.59272380739401</v>
      </c>
      <c r="E40" s="67"/>
      <c r="F40" s="67"/>
      <c r="G40" s="67"/>
      <c r="H40" s="68"/>
      <c r="I40" s="38"/>
      <c r="J40" s="885">
        <f>D40*28</f>
        <v>12728.596266607032</v>
      </c>
    </row>
    <row r="41" spans="2:10" ht="18" customHeight="1" x14ac:dyDescent="0.2">
      <c r="B41" s="69" t="s">
        <v>48</v>
      </c>
      <c r="C41" s="70"/>
      <c r="D41" s="71"/>
      <c r="E41" s="889">
        <f>SUM(E42+E50)</f>
        <v>196.79784863196676</v>
      </c>
      <c r="F41" s="73"/>
      <c r="G41" s="73"/>
      <c r="H41" s="74"/>
      <c r="I41" s="38"/>
      <c r="J41" s="886">
        <f>E41*265</f>
        <v>52151.429887471189</v>
      </c>
    </row>
    <row r="42" spans="2:10" ht="18" customHeight="1" x14ac:dyDescent="0.2">
      <c r="B42" s="27" t="s">
        <v>49</v>
      </c>
      <c r="C42" s="70"/>
      <c r="D42" s="70"/>
      <c r="E42" s="72">
        <v>144.34641803893456</v>
      </c>
      <c r="F42" s="70"/>
      <c r="G42" s="70"/>
      <c r="H42" s="70"/>
      <c r="I42" s="38"/>
      <c r="J42" s="75">
        <f t="shared" ref="J42:J50" si="0">E42*265</f>
        <v>38251.800780317659</v>
      </c>
    </row>
    <row r="43" spans="2:10" ht="18" customHeight="1" x14ac:dyDescent="0.2">
      <c r="B43" s="40" t="s">
        <v>50</v>
      </c>
      <c r="C43" s="70"/>
      <c r="D43" s="70"/>
      <c r="E43" s="72">
        <v>55.226089325942858</v>
      </c>
      <c r="F43" s="70"/>
      <c r="G43" s="70"/>
      <c r="H43" s="70"/>
      <c r="I43" s="38"/>
      <c r="J43" s="75">
        <f t="shared" si="0"/>
        <v>14634.913671374858</v>
      </c>
    </row>
    <row r="44" spans="2:10" ht="18" customHeight="1" x14ac:dyDescent="0.2">
      <c r="B44" s="40" t="s">
        <v>51</v>
      </c>
      <c r="C44" s="70"/>
      <c r="D44" s="70"/>
      <c r="E44" s="72">
        <v>37.79547446508743</v>
      </c>
      <c r="F44" s="70"/>
      <c r="G44" s="70"/>
      <c r="H44" s="70"/>
      <c r="I44" s="38"/>
      <c r="J44" s="75">
        <f t="shared" si="0"/>
        <v>10015.800733248168</v>
      </c>
    </row>
    <row r="45" spans="2:10" ht="18" customHeight="1" x14ac:dyDescent="0.2">
      <c r="B45" s="40" t="s">
        <v>52</v>
      </c>
      <c r="C45" s="70"/>
      <c r="D45" s="70"/>
      <c r="E45" s="72">
        <v>48.87410343322572</v>
      </c>
      <c r="F45" s="70"/>
      <c r="G45" s="70"/>
      <c r="H45" s="70"/>
      <c r="I45" s="38"/>
      <c r="J45" s="75">
        <f t="shared" si="0"/>
        <v>12951.637409804816</v>
      </c>
    </row>
    <row r="46" spans="2:10" ht="18" customHeight="1" x14ac:dyDescent="0.2">
      <c r="B46" s="40" t="s">
        <v>53</v>
      </c>
      <c r="C46" s="70"/>
      <c r="D46" s="70"/>
      <c r="E46" s="72">
        <v>1.1577066381571428</v>
      </c>
      <c r="F46" s="70"/>
      <c r="G46" s="70"/>
      <c r="H46" s="70"/>
      <c r="I46" s="38"/>
      <c r="J46" s="75">
        <f t="shared" si="0"/>
        <v>306.79225911164286</v>
      </c>
    </row>
    <row r="47" spans="2:10" ht="24" x14ac:dyDescent="0.2">
      <c r="B47" s="76" t="s">
        <v>54</v>
      </c>
      <c r="C47" s="70"/>
      <c r="D47" s="70"/>
      <c r="E47" s="72">
        <v>0</v>
      </c>
      <c r="F47" s="70"/>
      <c r="G47" s="70"/>
      <c r="H47" s="70"/>
      <c r="I47" s="38"/>
      <c r="J47" s="75">
        <f t="shared" si="0"/>
        <v>0</v>
      </c>
    </row>
    <row r="48" spans="2:10" ht="18" customHeight="1" x14ac:dyDescent="0.2">
      <c r="B48" s="40" t="s">
        <v>55</v>
      </c>
      <c r="C48" s="70"/>
      <c r="D48" s="70"/>
      <c r="E48" s="72">
        <v>0</v>
      </c>
      <c r="F48" s="70"/>
      <c r="G48" s="70"/>
      <c r="H48" s="70"/>
      <c r="I48" s="38"/>
      <c r="J48" s="75">
        <f t="shared" si="0"/>
        <v>0</v>
      </c>
    </row>
    <row r="49" spans="2:10" ht="18" customHeight="1" x14ac:dyDescent="0.2">
      <c r="B49" s="40" t="s">
        <v>56</v>
      </c>
      <c r="C49" s="70"/>
      <c r="D49" s="70"/>
      <c r="E49" s="72">
        <v>0</v>
      </c>
      <c r="F49" s="70"/>
      <c r="G49" s="70"/>
      <c r="H49" s="70"/>
      <c r="I49" s="38"/>
      <c r="J49" s="75">
        <f t="shared" si="0"/>
        <v>0</v>
      </c>
    </row>
    <row r="50" spans="2:10" ht="18" customHeight="1" x14ac:dyDescent="0.2">
      <c r="B50" s="27" t="s">
        <v>57</v>
      </c>
      <c r="C50" s="70"/>
      <c r="D50" s="70"/>
      <c r="E50" s="72">
        <v>52.451430593032192</v>
      </c>
      <c r="F50" s="70"/>
      <c r="G50" s="70"/>
      <c r="H50" s="70"/>
      <c r="I50" s="38"/>
      <c r="J50" s="75">
        <f t="shared" si="0"/>
        <v>13899.629107153531</v>
      </c>
    </row>
    <row r="51" spans="2:10" ht="18" customHeight="1" x14ac:dyDescent="0.2">
      <c r="B51" s="69" t="s">
        <v>466</v>
      </c>
      <c r="C51" s="70"/>
      <c r="D51" s="889">
        <v>5.2289866460544658</v>
      </c>
      <c r="E51" s="889">
        <v>0.30937880526532086</v>
      </c>
      <c r="F51" s="890">
        <v>3.9287117534645306</v>
      </c>
      <c r="G51" s="890">
        <v>122.11454152000886</v>
      </c>
      <c r="H51" s="74"/>
      <c r="I51" s="77"/>
      <c r="J51" s="886">
        <f>(D51*28)+(E51*265)</f>
        <v>228.39700948483505</v>
      </c>
    </row>
    <row r="52" spans="2:10" ht="18" customHeight="1" x14ac:dyDescent="0.2">
      <c r="B52" s="69" t="s">
        <v>58</v>
      </c>
      <c r="C52" s="70"/>
      <c r="D52" s="889">
        <v>93.293369999999996</v>
      </c>
      <c r="E52" s="889">
        <v>2.418717</v>
      </c>
      <c r="F52" s="890">
        <v>86.382750000000001</v>
      </c>
      <c r="G52" s="890">
        <v>3178.8851999999997</v>
      </c>
      <c r="H52" s="74"/>
      <c r="I52" s="77"/>
      <c r="J52" s="886">
        <f>(D52*28)+(E52*265)</f>
        <v>3253.1743649999999</v>
      </c>
    </row>
    <row r="53" spans="2:10" ht="18" customHeight="1" x14ac:dyDescent="0.2">
      <c r="B53" s="78" t="s">
        <v>59</v>
      </c>
      <c r="C53" s="79"/>
      <c r="D53" s="80"/>
      <c r="E53" s="80"/>
      <c r="F53" s="80"/>
      <c r="G53" s="80"/>
      <c r="H53" s="81"/>
      <c r="I53" s="82"/>
      <c r="J53" s="75">
        <v>0</v>
      </c>
    </row>
    <row r="54" spans="2:10" ht="18" customHeight="1" x14ac:dyDescent="0.2">
      <c r="B54" s="78" t="s">
        <v>60</v>
      </c>
      <c r="C54" s="889">
        <v>4651.3932666666669</v>
      </c>
      <c r="D54" s="80"/>
      <c r="E54" s="80"/>
      <c r="F54" s="80"/>
      <c r="G54" s="80"/>
      <c r="H54" s="81"/>
      <c r="I54" s="82"/>
      <c r="J54" s="886">
        <v>4651.3932666666669</v>
      </c>
    </row>
    <row r="55" spans="2:10" ht="18" customHeight="1" x14ac:dyDescent="0.2">
      <c r="B55" s="52" t="s">
        <v>61</v>
      </c>
      <c r="C55" s="79"/>
      <c r="D55" s="80"/>
      <c r="E55" s="80"/>
      <c r="F55" s="80"/>
      <c r="G55" s="80"/>
      <c r="H55" s="81"/>
      <c r="I55" s="82"/>
      <c r="J55" s="75"/>
    </row>
    <row r="56" spans="2:10" ht="18" customHeight="1" x14ac:dyDescent="0.2">
      <c r="B56" s="83" t="s">
        <v>62</v>
      </c>
      <c r="C56" s="84"/>
      <c r="D56" s="72"/>
      <c r="E56" s="72"/>
      <c r="F56" s="72"/>
      <c r="G56" s="72"/>
      <c r="H56" s="72"/>
      <c r="I56" s="72"/>
      <c r="J56" s="85"/>
    </row>
    <row r="57" spans="2:10" ht="18" customHeight="1" thickBot="1" x14ac:dyDescent="0.25">
      <c r="B57" s="86"/>
      <c r="C57" s="87"/>
      <c r="D57" s="88"/>
      <c r="E57" s="88"/>
      <c r="F57" s="88"/>
      <c r="G57" s="88"/>
      <c r="H57" s="89"/>
      <c r="I57" s="90"/>
      <c r="J57" s="91"/>
    </row>
    <row r="58" spans="2:10" ht="12" customHeight="1" x14ac:dyDescent="0.2">
      <c r="B58" s="92"/>
      <c r="C58" s="92"/>
      <c r="D58" s="92"/>
      <c r="E58" s="92"/>
      <c r="F58" s="92"/>
      <c r="G58" s="92"/>
    </row>
    <row r="59" spans="2:10" ht="12" customHeight="1" x14ac:dyDescent="0.2">
      <c r="B59" s="93"/>
      <c r="C59" s="94"/>
      <c r="D59" s="94"/>
      <c r="E59" s="94"/>
      <c r="F59" s="94"/>
      <c r="G59" s="94"/>
    </row>
    <row r="60" spans="2:10" ht="12" customHeight="1" x14ac:dyDescent="0.2">
      <c r="B60" s="95"/>
      <c r="C60" s="95"/>
      <c r="D60" s="95"/>
      <c r="E60" s="95"/>
      <c r="F60" s="95"/>
      <c r="G60" s="95"/>
    </row>
    <row r="61" spans="2:10" ht="12" customHeight="1" x14ac:dyDescent="0.2">
      <c r="B61" s="95"/>
      <c r="C61" s="95"/>
      <c r="D61" s="95"/>
      <c r="E61" s="95"/>
      <c r="F61" s="95"/>
      <c r="G61" s="95"/>
    </row>
    <row r="62" spans="2:10" ht="12" customHeight="1" x14ac:dyDescent="0.2">
      <c r="B62" s="95"/>
      <c r="C62" s="95"/>
      <c r="D62" s="95"/>
      <c r="E62" s="95"/>
      <c r="F62" s="95"/>
      <c r="G62" s="95"/>
    </row>
    <row r="63" spans="2:10" ht="12" customHeight="1" x14ac:dyDescent="0.2">
      <c r="B63" s="95"/>
      <c r="C63" s="95"/>
      <c r="D63" s="95"/>
      <c r="E63" s="95"/>
      <c r="F63" s="95"/>
      <c r="G63" s="95"/>
    </row>
    <row r="64" spans="2:10" ht="12" customHeight="1" x14ac:dyDescent="0.2">
      <c r="B64" s="95"/>
      <c r="C64" s="95"/>
      <c r="D64" s="95"/>
      <c r="E64" s="95"/>
      <c r="F64" s="95"/>
      <c r="G64" s="95"/>
    </row>
    <row r="65" spans="2:10" ht="12" customHeight="1" x14ac:dyDescent="0.2">
      <c r="B65" s="95"/>
      <c r="C65" s="95"/>
      <c r="D65" s="95"/>
      <c r="E65" s="95"/>
      <c r="F65" s="95"/>
      <c r="G65" s="95"/>
    </row>
    <row r="66" spans="2:10" ht="12" customHeight="1" x14ac:dyDescent="0.2">
      <c r="B66" s="96"/>
      <c r="C66" s="96"/>
      <c r="D66" s="96"/>
      <c r="E66" s="96"/>
      <c r="F66" s="96"/>
      <c r="G66" s="96"/>
    </row>
    <row r="67" spans="2:10" ht="12" customHeight="1" x14ac:dyDescent="0.2">
      <c r="B67" s="96"/>
      <c r="C67" s="96"/>
      <c r="D67" s="96"/>
      <c r="E67" s="96"/>
      <c r="F67" s="96"/>
      <c r="G67" s="96"/>
    </row>
    <row r="68" spans="2:10" ht="12" customHeight="1" x14ac:dyDescent="0.2">
      <c r="B68" s="96"/>
      <c r="C68" s="96"/>
      <c r="D68" s="96"/>
      <c r="E68" s="96"/>
      <c r="F68" s="96"/>
      <c r="G68" s="96"/>
    </row>
    <row r="69" spans="2:10" ht="12" customHeight="1" x14ac:dyDescent="0.2">
      <c r="B69" s="96"/>
      <c r="C69" s="96"/>
      <c r="D69" s="96"/>
      <c r="E69" s="96"/>
      <c r="F69" s="96"/>
      <c r="G69" s="96"/>
    </row>
    <row r="70" spans="2:10" ht="12" customHeight="1" thickBot="1" x14ac:dyDescent="0.25">
      <c r="B70" s="96"/>
      <c r="C70" s="96"/>
      <c r="D70" s="96"/>
      <c r="E70" s="96"/>
      <c r="F70" s="96"/>
      <c r="G70" s="96"/>
    </row>
    <row r="71" spans="2:10" ht="12" customHeight="1" x14ac:dyDescent="0.2">
      <c r="B71" s="97" t="s">
        <v>63</v>
      </c>
      <c r="C71" s="98"/>
      <c r="D71" s="98"/>
      <c r="E71" s="98"/>
      <c r="F71" s="98"/>
      <c r="G71" s="98"/>
      <c r="H71" s="98"/>
      <c r="I71" s="98"/>
      <c r="J71" s="99"/>
    </row>
    <row r="72" spans="2:10" ht="12" customHeight="1" x14ac:dyDescent="0.2">
      <c r="B72" s="100"/>
      <c r="C72" s="101"/>
      <c r="D72" s="101"/>
      <c r="E72" s="101"/>
      <c r="F72" s="101"/>
      <c r="G72" s="101"/>
      <c r="H72" s="101"/>
      <c r="I72" s="101"/>
      <c r="J72" s="102"/>
    </row>
    <row r="73" spans="2:10" ht="12" customHeight="1" x14ac:dyDescent="0.2">
      <c r="B73" s="100"/>
      <c r="C73" s="101"/>
      <c r="D73" s="101"/>
      <c r="E73" s="101"/>
      <c r="F73" s="101"/>
      <c r="G73" s="101"/>
      <c r="H73" s="101"/>
      <c r="I73" s="101"/>
      <c r="J73" s="102"/>
    </row>
    <row r="74" spans="2:10" ht="12" customHeight="1" x14ac:dyDescent="0.2">
      <c r="B74" s="100"/>
      <c r="C74" s="101"/>
      <c r="D74" s="101"/>
      <c r="E74" s="101"/>
      <c r="F74" s="101"/>
      <c r="G74" s="101"/>
      <c r="H74" s="101"/>
      <c r="I74" s="101"/>
      <c r="J74" s="102"/>
    </row>
    <row r="75" spans="2:10" ht="12" customHeight="1" x14ac:dyDescent="0.2">
      <c r="B75" s="103"/>
      <c r="C75" s="104"/>
      <c r="D75" s="104"/>
      <c r="E75" s="104"/>
      <c r="F75" s="104"/>
      <c r="G75" s="104"/>
      <c r="H75" s="104"/>
      <c r="I75" s="104"/>
      <c r="J75" s="105"/>
    </row>
    <row r="76" spans="2:10" ht="12" customHeight="1" thickBot="1" x14ac:dyDescent="0.25">
      <c r="B76" s="106"/>
      <c r="C76" s="107"/>
      <c r="D76" s="107"/>
      <c r="E76" s="107"/>
      <c r="F76" s="107"/>
      <c r="G76" s="107"/>
      <c r="H76" s="107"/>
      <c r="I76" s="107"/>
      <c r="J76" s="108"/>
    </row>
    <row r="77" spans="2:10" ht="12" customHeight="1" x14ac:dyDescent="0.2">
      <c r="B77" s="92"/>
      <c r="C77" s="92"/>
      <c r="D77" s="92"/>
      <c r="E77" s="92"/>
      <c r="F77" s="92"/>
      <c r="G77" s="92"/>
    </row>
  </sheetData>
  <dataValidations count="1">
    <dataValidation allowBlank="1" showInputMessage="1" showErrorMessage="1" sqref="C53:C57 B1:B9 C8:C9 B38:C50 C1:IW7 D8:J8 D38:I57 C58:I65586 B53:B65586 B10:J31 B32:I37 K8:IW65586 J32:J65586"/>
  </dataValidations>
  <hyperlinks>
    <hyperlink ref="B7"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rowBreaks count="1" manualBreakCount="1">
    <brk id="35" min="1"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6"/>
  <sheetViews>
    <sheetView showGridLines="0" zoomScaleNormal="100" zoomScaleSheetLayoutView="100" workbookViewId="0">
      <pane ySplit="9" topLeftCell="A37" activePane="bottomLeft" state="frozen"/>
      <selection activeCell="E1" sqref="E1:E8"/>
      <selection pane="bottomLeft" activeCell="F28" sqref="F28"/>
    </sheetView>
  </sheetViews>
  <sheetFormatPr defaultColWidth="8" defaultRowHeight="12" customHeight="1" x14ac:dyDescent="0.2"/>
  <cols>
    <col min="1" max="1" width="1.7109375" style="1" customWidth="1"/>
    <col min="2" max="2" width="39" style="1" customWidth="1"/>
    <col min="3" max="3" width="14.140625" style="1" bestFit="1" customWidth="1"/>
    <col min="4" max="4" width="26.140625" style="1" customWidth="1"/>
    <col min="5" max="5" width="28.42578125" style="1" customWidth="1"/>
    <col min="6" max="7" width="20.5703125" style="1" customWidth="1"/>
    <col min="8" max="8" width="1.85546875" style="1" customWidth="1"/>
    <col min="9" max="9" width="14.85546875" style="1" customWidth="1"/>
    <col min="10" max="10" width="9.85546875" style="1" customWidth="1"/>
    <col min="11" max="11" width="9.5703125" style="1" customWidth="1"/>
    <col min="12" max="12" width="8.85546875" style="1" customWidth="1"/>
    <col min="13" max="13" width="10.5703125" style="1" customWidth="1"/>
    <col min="14" max="14" width="11" style="1" customWidth="1"/>
    <col min="15" max="15" width="1.5703125" style="1" customWidth="1"/>
    <col min="16" max="16" width="1.140625" style="1" customWidth="1"/>
    <col min="17" max="16384" width="8" style="1"/>
  </cols>
  <sheetData>
    <row r="1" spans="2:15" ht="15.75" customHeight="1" x14ac:dyDescent="0.2">
      <c r="B1" s="2" t="s">
        <v>64</v>
      </c>
      <c r="G1" s="3" t="s">
        <v>462</v>
      </c>
      <c r="N1" s="3"/>
    </row>
    <row r="2" spans="2:15" ht="15.75" customHeight="1" x14ac:dyDescent="0.2">
      <c r="B2" s="2" t="s">
        <v>65</v>
      </c>
      <c r="G2" s="3" t="s">
        <v>463</v>
      </c>
      <c r="N2" s="3"/>
    </row>
    <row r="3" spans="2:15" ht="15.75" customHeight="1" x14ac:dyDescent="0.2">
      <c r="B3" s="2" t="s">
        <v>2</v>
      </c>
      <c r="G3" s="3" t="s">
        <v>464</v>
      </c>
      <c r="N3" s="3"/>
    </row>
    <row r="4" spans="2:15" ht="12" hidden="1" customHeight="1" x14ac:dyDescent="0.2">
      <c r="B4" s="2"/>
      <c r="G4" s="3"/>
      <c r="N4" s="3"/>
    </row>
    <row r="5" spans="2:15" ht="12" hidden="1" customHeight="1" x14ac:dyDescent="0.2">
      <c r="B5" s="2"/>
      <c r="G5" s="3"/>
      <c r="N5" s="3"/>
    </row>
    <row r="6" spans="2:15" ht="12" customHeight="1" thickBot="1" x14ac:dyDescent="0.25">
      <c r="B6" s="109" t="s">
        <v>6</v>
      </c>
      <c r="C6" s="110"/>
      <c r="D6" s="110"/>
      <c r="E6" s="110"/>
      <c r="F6" s="110"/>
      <c r="G6" s="110"/>
      <c r="H6" s="111"/>
      <c r="I6" s="112" t="s">
        <v>66</v>
      </c>
      <c r="J6" s="112"/>
      <c r="K6" s="112"/>
      <c r="L6" s="112"/>
      <c r="M6" s="112"/>
      <c r="N6" s="112"/>
      <c r="O6" s="112"/>
    </row>
    <row r="7" spans="2:15" ht="24" x14ac:dyDescent="0.2">
      <c r="B7" s="113" t="s">
        <v>67</v>
      </c>
      <c r="C7" s="114" t="s">
        <v>68</v>
      </c>
      <c r="D7" s="115"/>
      <c r="E7" s="116"/>
      <c r="F7" s="117" t="s">
        <v>69</v>
      </c>
      <c r="G7" s="118" t="s">
        <v>70</v>
      </c>
      <c r="I7" s="119" t="s">
        <v>71</v>
      </c>
      <c r="J7" s="120"/>
      <c r="K7" s="121" t="s">
        <v>72</v>
      </c>
      <c r="L7" s="121" t="s">
        <v>73</v>
      </c>
      <c r="M7" s="121" t="s">
        <v>74</v>
      </c>
      <c r="N7" s="122"/>
    </row>
    <row r="8" spans="2:15" ht="24" x14ac:dyDescent="0.2">
      <c r="B8" s="123"/>
      <c r="C8" s="124" t="s">
        <v>75</v>
      </c>
      <c r="D8" s="125" t="s">
        <v>76</v>
      </c>
      <c r="E8" s="126" t="s">
        <v>77</v>
      </c>
      <c r="F8" s="124" t="s">
        <v>9</v>
      </c>
      <c r="G8" s="127" t="s">
        <v>9</v>
      </c>
      <c r="I8" s="128"/>
      <c r="J8" s="129"/>
      <c r="K8" s="126"/>
      <c r="L8" s="126"/>
      <c r="M8" s="126"/>
      <c r="N8" s="130"/>
    </row>
    <row r="9" spans="2:15" ht="14.25" thickBot="1" x14ac:dyDescent="0.25">
      <c r="B9" s="131"/>
      <c r="C9" s="132" t="s">
        <v>78</v>
      </c>
      <c r="D9" s="133" t="s">
        <v>79</v>
      </c>
      <c r="E9" s="134" t="s">
        <v>80</v>
      </c>
      <c r="F9" s="134" t="s">
        <v>81</v>
      </c>
      <c r="G9" s="135" t="s">
        <v>17</v>
      </c>
      <c r="I9" s="136" t="s">
        <v>82</v>
      </c>
      <c r="J9" s="137"/>
      <c r="K9" s="138"/>
      <c r="L9" s="138"/>
      <c r="M9" s="138"/>
      <c r="N9" s="139"/>
    </row>
    <row r="10" spans="2:15" ht="18" customHeight="1" thickTop="1" x14ac:dyDescent="0.2">
      <c r="B10" s="140" t="s">
        <v>83</v>
      </c>
      <c r="C10" s="921">
        <v>53436</v>
      </c>
      <c r="D10" s="141"/>
      <c r="E10" s="141"/>
      <c r="F10" s="932">
        <v>3.6145220450632537E-2</v>
      </c>
      <c r="G10" s="922">
        <v>1931.4560000000001</v>
      </c>
      <c r="I10" s="143" t="s">
        <v>84</v>
      </c>
      <c r="J10" s="144" t="s">
        <v>85</v>
      </c>
      <c r="K10" s="145"/>
      <c r="L10" s="145"/>
      <c r="M10" s="146"/>
      <c r="N10" s="147"/>
    </row>
    <row r="11" spans="2:15" ht="18" customHeight="1" x14ac:dyDescent="0.2">
      <c r="B11" s="148" t="s">
        <v>22</v>
      </c>
      <c r="C11" s="141"/>
      <c r="D11" s="149"/>
      <c r="E11" s="150"/>
      <c r="F11" s="37"/>
      <c r="G11" s="151"/>
      <c r="I11" s="143" t="s">
        <v>86</v>
      </c>
      <c r="J11" s="152"/>
      <c r="K11" s="153"/>
      <c r="L11" s="153"/>
      <c r="M11" s="154"/>
      <c r="N11" s="155"/>
    </row>
    <row r="12" spans="2:15" ht="18" customHeight="1" x14ac:dyDescent="0.2">
      <c r="B12" s="156" t="s">
        <v>23</v>
      </c>
      <c r="C12" s="71">
        <v>15764</v>
      </c>
      <c r="D12" s="71"/>
      <c r="E12" s="71"/>
      <c r="F12" s="142">
        <v>58</v>
      </c>
      <c r="G12" s="157">
        <v>914.31200000000001</v>
      </c>
      <c r="I12" s="143" t="s">
        <v>87</v>
      </c>
      <c r="J12" s="144" t="s">
        <v>88</v>
      </c>
      <c r="K12" s="145"/>
      <c r="L12" s="145"/>
      <c r="M12" s="146"/>
      <c r="N12" s="147"/>
    </row>
    <row r="13" spans="2:15" ht="18" customHeight="1" x14ac:dyDescent="0.2">
      <c r="B13" s="156" t="s">
        <v>24</v>
      </c>
      <c r="C13" s="71">
        <v>37672</v>
      </c>
      <c r="D13" s="71"/>
      <c r="E13" s="71"/>
      <c r="F13" s="142">
        <v>27</v>
      </c>
      <c r="G13" s="157">
        <v>1017.144</v>
      </c>
      <c r="I13" s="143" t="s">
        <v>89</v>
      </c>
      <c r="J13" s="144" t="s">
        <v>90</v>
      </c>
      <c r="K13" s="145"/>
      <c r="L13" s="145"/>
      <c r="M13" s="146"/>
      <c r="N13" s="147"/>
    </row>
    <row r="14" spans="2:15" ht="18" customHeight="1" x14ac:dyDescent="0.2">
      <c r="B14" s="148" t="s">
        <v>91</v>
      </c>
      <c r="C14" s="158"/>
      <c r="D14" s="158"/>
      <c r="E14" s="158"/>
      <c r="F14" s="159"/>
      <c r="G14" s="160"/>
      <c r="I14" s="143" t="s">
        <v>92</v>
      </c>
      <c r="J14" s="144" t="s">
        <v>80</v>
      </c>
      <c r="K14" s="145"/>
      <c r="L14" s="145"/>
      <c r="M14" s="146"/>
      <c r="N14" s="147"/>
    </row>
    <row r="15" spans="2:15" ht="18" customHeight="1" thickBot="1" x14ac:dyDescent="0.25">
      <c r="B15" s="161" t="s">
        <v>93</v>
      </c>
      <c r="C15" s="142"/>
      <c r="D15" s="162"/>
      <c r="E15" s="162"/>
      <c r="F15" s="142"/>
      <c r="G15" s="163"/>
      <c r="I15" s="164" t="s">
        <v>94</v>
      </c>
      <c r="J15" s="165" t="s">
        <v>80</v>
      </c>
      <c r="K15" s="166"/>
      <c r="L15" s="166"/>
      <c r="M15" s="167"/>
      <c r="N15" s="168"/>
    </row>
    <row r="16" spans="2:15" ht="18" customHeight="1" x14ac:dyDescent="0.2">
      <c r="B16" s="169" t="s">
        <v>95</v>
      </c>
      <c r="C16" s="170"/>
      <c r="D16" s="170"/>
      <c r="E16" s="170"/>
      <c r="F16" s="170"/>
      <c r="G16" s="171"/>
      <c r="I16" s="172"/>
      <c r="J16" s="172"/>
      <c r="K16" s="172"/>
      <c r="L16" s="172"/>
      <c r="M16" s="172"/>
      <c r="N16" s="172"/>
      <c r="O16" s="110"/>
    </row>
    <row r="17" spans="2:14" ht="18" customHeight="1" x14ac:dyDescent="0.2">
      <c r="B17" s="173" t="s">
        <v>27</v>
      </c>
      <c r="C17" s="174"/>
      <c r="D17" s="174"/>
      <c r="E17" s="174"/>
      <c r="F17" s="175"/>
      <c r="G17" s="176"/>
      <c r="I17" s="177"/>
      <c r="J17" s="177"/>
      <c r="K17" s="177"/>
      <c r="L17" s="177"/>
      <c r="M17" s="177"/>
      <c r="N17" s="177"/>
    </row>
    <row r="18" spans="2:14" ht="18" customHeight="1" x14ac:dyDescent="0.2">
      <c r="B18" s="173" t="s">
        <v>28</v>
      </c>
      <c r="C18" s="178"/>
      <c r="D18" s="179"/>
      <c r="E18" s="180"/>
      <c r="F18" s="175"/>
      <c r="G18" s="181"/>
      <c r="I18" s="177"/>
      <c r="J18" s="177"/>
      <c r="K18" s="177"/>
      <c r="L18" s="177"/>
      <c r="M18" s="177"/>
      <c r="N18" s="177"/>
    </row>
    <row r="19" spans="2:14" ht="18" customHeight="1" x14ac:dyDescent="0.2">
      <c r="B19" s="173" t="s">
        <v>29</v>
      </c>
      <c r="C19" s="174"/>
      <c r="D19" s="174"/>
      <c r="E19" s="174"/>
      <c r="F19" s="175"/>
      <c r="G19" s="176"/>
      <c r="I19" s="177"/>
      <c r="J19" s="177"/>
      <c r="K19" s="177"/>
      <c r="L19" s="177"/>
      <c r="M19" s="177"/>
      <c r="N19" s="177"/>
    </row>
    <row r="20" spans="2:14" ht="18" customHeight="1" x14ac:dyDescent="0.2">
      <c r="B20" s="182" t="s">
        <v>96</v>
      </c>
      <c r="C20" s="142"/>
      <c r="D20" s="162"/>
      <c r="E20" s="162"/>
      <c r="F20" s="175"/>
      <c r="G20" s="163"/>
      <c r="I20" s="177"/>
      <c r="J20" s="177"/>
      <c r="K20" s="183"/>
      <c r="L20" s="183"/>
      <c r="M20" s="183"/>
      <c r="N20" s="183"/>
    </row>
    <row r="21" spans="2:14" ht="18" customHeight="1" x14ac:dyDescent="0.2">
      <c r="B21" s="184"/>
      <c r="C21" s="185"/>
      <c r="D21" s="186"/>
      <c r="E21" s="186"/>
      <c r="F21" s="142"/>
      <c r="G21" s="157"/>
      <c r="I21" s="177"/>
      <c r="J21" s="183"/>
      <c r="K21" s="183"/>
      <c r="L21" s="183"/>
      <c r="M21" s="183"/>
      <c r="N21" s="183"/>
    </row>
    <row r="22" spans="2:14" ht="18" customHeight="1" x14ac:dyDescent="0.2">
      <c r="B22" s="187" t="s">
        <v>97</v>
      </c>
      <c r="C22" s="196">
        <v>31969</v>
      </c>
      <c r="D22" s="188"/>
      <c r="E22" s="189"/>
      <c r="F22" s="196">
        <v>5</v>
      </c>
      <c r="G22" s="923">
        <v>159.845</v>
      </c>
      <c r="I22" s="177"/>
    </row>
    <row r="23" spans="2:14" ht="18" customHeight="1" x14ac:dyDescent="0.2">
      <c r="B23" s="156" t="s">
        <v>98</v>
      </c>
      <c r="C23" s="142"/>
      <c r="D23" s="188"/>
      <c r="E23" s="189"/>
      <c r="F23" s="142"/>
      <c r="G23" s="190"/>
    </row>
    <row r="24" spans="2:14" ht="18" customHeight="1" x14ac:dyDescent="0.2">
      <c r="B24" s="191"/>
      <c r="C24" s="192"/>
      <c r="D24" s="193"/>
      <c r="E24" s="194"/>
      <c r="F24" s="142"/>
      <c r="G24" s="195"/>
    </row>
    <row r="25" spans="2:14" ht="18" customHeight="1" x14ac:dyDescent="0.2">
      <c r="B25" s="187" t="s">
        <v>99</v>
      </c>
      <c r="C25" s="196"/>
      <c r="D25" s="188"/>
      <c r="E25" s="189"/>
      <c r="F25" s="142"/>
      <c r="G25" s="190"/>
    </row>
    <row r="26" spans="2:14" ht="18" customHeight="1" x14ac:dyDescent="0.2">
      <c r="B26" s="156" t="s">
        <v>100</v>
      </c>
      <c r="C26" s="142"/>
      <c r="D26" s="188"/>
      <c r="E26" s="189"/>
      <c r="F26" s="142"/>
      <c r="G26" s="190"/>
    </row>
    <row r="27" spans="2:14" ht="18" customHeight="1" x14ac:dyDescent="0.2">
      <c r="B27" s="191"/>
      <c r="C27" s="192"/>
      <c r="D27" s="193"/>
      <c r="E27" s="194"/>
      <c r="F27" s="142"/>
      <c r="G27" s="195"/>
    </row>
    <row r="28" spans="2:14" ht="18" customHeight="1" x14ac:dyDescent="0.2">
      <c r="B28" s="187" t="s">
        <v>101</v>
      </c>
      <c r="C28" s="196">
        <v>132644</v>
      </c>
      <c r="D28" s="188"/>
      <c r="E28" s="189"/>
      <c r="F28" s="932">
        <v>2.1706779047676487E-2</v>
      </c>
      <c r="G28" s="923">
        <v>2879.2739999999999</v>
      </c>
    </row>
    <row r="29" spans="2:14" ht="18" customHeight="1" x14ac:dyDescent="0.2">
      <c r="B29" s="197" t="s">
        <v>102</v>
      </c>
      <c r="C29" s="198"/>
      <c r="D29" s="199"/>
      <c r="E29" s="199"/>
      <c r="F29" s="199"/>
      <c r="G29" s="200"/>
    </row>
    <row r="30" spans="2:14" ht="18" customHeight="1" x14ac:dyDescent="0.2">
      <c r="B30" s="161" t="s">
        <v>103</v>
      </c>
      <c r="C30" s="71">
        <v>42701</v>
      </c>
      <c r="D30" s="71"/>
      <c r="E30" s="71"/>
      <c r="F30" s="142">
        <v>55</v>
      </c>
      <c r="G30" s="157">
        <v>2348.5549999999998</v>
      </c>
    </row>
    <row r="31" spans="2:14" ht="18" customHeight="1" x14ac:dyDescent="0.2">
      <c r="B31" s="161" t="s">
        <v>104</v>
      </c>
      <c r="C31" s="71">
        <v>1133</v>
      </c>
      <c r="D31" s="71"/>
      <c r="E31" s="71"/>
      <c r="F31" s="142">
        <v>46</v>
      </c>
      <c r="G31" s="157">
        <v>52.117999999999995</v>
      </c>
    </row>
    <row r="32" spans="2:14" ht="18" customHeight="1" x14ac:dyDescent="0.2">
      <c r="B32" s="161" t="s">
        <v>105</v>
      </c>
      <c r="C32" s="71">
        <v>0</v>
      </c>
      <c r="D32" s="71"/>
      <c r="E32" s="71"/>
      <c r="F32" s="142"/>
      <c r="G32" s="157">
        <v>0</v>
      </c>
    </row>
    <row r="33" spans="2:7" ht="18" customHeight="1" x14ac:dyDescent="0.2">
      <c r="B33" s="161" t="s">
        <v>106</v>
      </c>
      <c r="C33" s="71">
        <v>82503</v>
      </c>
      <c r="D33" s="71"/>
      <c r="E33" s="71"/>
      <c r="F33" s="142">
        <v>5</v>
      </c>
      <c r="G33" s="157">
        <v>412.51499999999999</v>
      </c>
    </row>
    <row r="34" spans="2:7" ht="18" customHeight="1" x14ac:dyDescent="0.2">
      <c r="B34" s="161" t="s">
        <v>107</v>
      </c>
      <c r="C34" s="71">
        <v>377</v>
      </c>
      <c r="D34" s="71"/>
      <c r="E34" s="71"/>
      <c r="F34" s="142">
        <v>18</v>
      </c>
      <c r="G34" s="157">
        <v>6.7859999999999996</v>
      </c>
    </row>
    <row r="35" spans="2:7" ht="18" customHeight="1" x14ac:dyDescent="0.2">
      <c r="B35" s="161" t="s">
        <v>108</v>
      </c>
      <c r="C35" s="71">
        <v>5930</v>
      </c>
      <c r="D35" s="71"/>
      <c r="E35" s="71"/>
      <c r="F35" s="142">
        <v>10</v>
      </c>
      <c r="G35" s="157">
        <v>59.3</v>
      </c>
    </row>
    <row r="36" spans="2:7" ht="18" customHeight="1" x14ac:dyDescent="0.2">
      <c r="B36" s="161" t="s">
        <v>109</v>
      </c>
      <c r="C36" s="201"/>
      <c r="D36" s="202"/>
      <c r="E36" s="203"/>
      <c r="F36" s="142"/>
      <c r="G36" s="204"/>
    </row>
    <row r="37" spans="2:7" ht="18" customHeight="1" x14ac:dyDescent="0.2">
      <c r="B37" s="161" t="s">
        <v>110</v>
      </c>
      <c r="C37" s="142"/>
      <c r="D37" s="188"/>
      <c r="E37" s="189"/>
      <c r="F37" s="142"/>
      <c r="G37" s="190"/>
    </row>
    <row r="38" spans="2:7" ht="18" customHeight="1" x14ac:dyDescent="0.2">
      <c r="B38" s="205" t="s">
        <v>95</v>
      </c>
      <c r="C38" s="198"/>
      <c r="D38" s="199"/>
      <c r="E38" s="199"/>
      <c r="F38" s="199"/>
      <c r="G38" s="200"/>
    </row>
    <row r="39" spans="2:7" ht="18" customHeight="1" x14ac:dyDescent="0.2">
      <c r="B39" s="206" t="s">
        <v>111</v>
      </c>
      <c r="C39" s="71"/>
      <c r="D39" s="71"/>
      <c r="E39" s="71"/>
      <c r="F39" s="142"/>
      <c r="G39" s="157"/>
    </row>
    <row r="40" spans="2:7" ht="18" customHeight="1" x14ac:dyDescent="0.2">
      <c r="B40" s="206" t="s">
        <v>112</v>
      </c>
      <c r="C40" s="71"/>
      <c r="D40" s="71"/>
      <c r="E40" s="71"/>
      <c r="F40" s="142"/>
      <c r="G40" s="157"/>
    </row>
    <row r="41" spans="2:7" ht="18" customHeight="1" x14ac:dyDescent="0.2">
      <c r="B41" s="206" t="s">
        <v>113</v>
      </c>
      <c r="C41" s="207"/>
      <c r="D41" s="207"/>
      <c r="E41" s="207"/>
      <c r="F41" s="208"/>
      <c r="G41" s="209"/>
    </row>
    <row r="42" spans="2:7" ht="18" customHeight="1" x14ac:dyDescent="0.2">
      <c r="B42" s="206" t="s">
        <v>114</v>
      </c>
      <c r="C42" s="71"/>
      <c r="D42" s="71"/>
      <c r="E42" s="71"/>
      <c r="F42" s="142"/>
      <c r="G42" s="157"/>
    </row>
    <row r="43" spans="2:7" ht="18" customHeight="1" x14ac:dyDescent="0.2">
      <c r="B43" s="210" t="s">
        <v>115</v>
      </c>
      <c r="C43" s="142"/>
      <c r="D43" s="188"/>
      <c r="E43" s="189"/>
      <c r="F43" s="142"/>
      <c r="G43" s="190"/>
    </row>
    <row r="44" spans="2:7" ht="18" customHeight="1" thickBot="1" x14ac:dyDescent="0.25">
      <c r="B44" s="211"/>
      <c r="C44" s="212"/>
      <c r="D44" s="212"/>
      <c r="E44" s="212"/>
      <c r="F44" s="213"/>
      <c r="G44" s="214"/>
    </row>
    <row r="45" spans="2:7" ht="12" customHeight="1" x14ac:dyDescent="0.2">
      <c r="B45" s="92"/>
      <c r="C45" s="92"/>
      <c r="D45" s="92"/>
      <c r="E45" s="92"/>
      <c r="F45" s="92"/>
      <c r="G45" s="92"/>
    </row>
    <row r="46" spans="2:7" ht="12" customHeight="1" x14ac:dyDescent="0.2">
      <c r="B46" s="215"/>
      <c r="C46" s="215"/>
      <c r="D46" s="215"/>
      <c r="E46" s="215"/>
      <c r="F46" s="215"/>
      <c r="G46" s="215"/>
    </row>
    <row r="47" spans="2:7" ht="12" customHeight="1" x14ac:dyDescent="0.2">
      <c r="B47" s="215"/>
      <c r="C47" s="215"/>
      <c r="D47" s="215"/>
      <c r="E47" s="215"/>
      <c r="F47" s="215"/>
      <c r="G47" s="215"/>
    </row>
    <row r="48" spans="2:7" ht="12" customHeight="1" x14ac:dyDescent="0.2">
      <c r="B48" s="215"/>
      <c r="C48" s="215"/>
      <c r="D48" s="215"/>
      <c r="E48" s="215"/>
      <c r="F48" s="215"/>
      <c r="G48" s="215"/>
    </row>
    <row r="49" spans="2:7" ht="12" customHeight="1" x14ac:dyDescent="0.2">
      <c r="B49" s="172"/>
      <c r="C49" s="172"/>
      <c r="D49" s="172"/>
      <c r="E49" s="172"/>
      <c r="F49" s="172"/>
      <c r="G49" s="110"/>
    </row>
    <row r="50" spans="2:7" ht="12" customHeight="1" x14ac:dyDescent="0.2">
      <c r="B50" s="172"/>
      <c r="C50" s="172"/>
      <c r="D50" s="172"/>
      <c r="E50" s="172"/>
      <c r="F50" s="172"/>
      <c r="G50" s="110"/>
    </row>
    <row r="51" spans="2:7" ht="12" customHeight="1" x14ac:dyDescent="0.2">
      <c r="B51" s="172"/>
      <c r="C51" s="172"/>
      <c r="D51" s="172"/>
      <c r="E51" s="172"/>
      <c r="F51" s="172"/>
      <c r="G51" s="110"/>
    </row>
    <row r="52" spans="2:7" ht="12" customHeight="1" x14ac:dyDescent="0.2">
      <c r="B52" s="172"/>
      <c r="C52" s="172"/>
      <c r="D52" s="172"/>
      <c r="E52" s="172"/>
      <c r="F52" s="172"/>
      <c r="G52" s="110"/>
    </row>
    <row r="53" spans="2:7" ht="12" customHeight="1" x14ac:dyDescent="0.2">
      <c r="B53" s="172"/>
      <c r="C53" s="172"/>
      <c r="D53" s="172"/>
      <c r="E53" s="172"/>
      <c r="F53" s="172"/>
      <c r="G53" s="110"/>
    </row>
    <row r="54" spans="2:7" ht="12" customHeight="1" x14ac:dyDescent="0.2">
      <c r="B54" s="216"/>
      <c r="C54" s="217"/>
      <c r="D54" s="217"/>
      <c r="E54" s="217"/>
      <c r="F54" s="217"/>
      <c r="G54" s="217"/>
    </row>
    <row r="55" spans="2:7" ht="12" customHeight="1" x14ac:dyDescent="0.2">
      <c r="B55" s="172"/>
      <c r="C55" s="172"/>
      <c r="D55" s="172"/>
      <c r="E55" s="172"/>
      <c r="F55" s="172"/>
      <c r="G55" s="110"/>
    </row>
    <row r="56" spans="2:7" ht="12" customHeight="1" thickBot="1" x14ac:dyDescent="0.25">
      <c r="B56" s="177"/>
      <c r="C56" s="110"/>
      <c r="D56" s="110"/>
      <c r="E56" s="110"/>
      <c r="F56" s="110"/>
      <c r="G56" s="110"/>
    </row>
    <row r="57" spans="2:7" ht="12" customHeight="1" x14ac:dyDescent="0.2">
      <c r="B57" s="119" t="s">
        <v>116</v>
      </c>
      <c r="C57" s="218"/>
      <c r="D57" s="218"/>
      <c r="E57" s="218"/>
      <c r="F57" s="218"/>
      <c r="G57" s="219"/>
    </row>
    <row r="58" spans="2:7" ht="12" customHeight="1" x14ac:dyDescent="0.2">
      <c r="B58" s="220"/>
      <c r="C58" s="221"/>
      <c r="D58" s="221"/>
      <c r="E58" s="221"/>
      <c r="F58" s="221"/>
      <c r="G58" s="222"/>
    </row>
    <row r="59" spans="2:7" ht="12" customHeight="1" x14ac:dyDescent="0.2">
      <c r="B59" s="220"/>
      <c r="C59" s="221"/>
      <c r="D59" s="221"/>
      <c r="E59" s="221"/>
      <c r="F59" s="221"/>
      <c r="G59" s="222"/>
    </row>
    <row r="60" spans="2:7" ht="12" customHeight="1" x14ac:dyDescent="0.2">
      <c r="B60" s="220"/>
      <c r="C60" s="221"/>
      <c r="D60" s="221"/>
      <c r="E60" s="221"/>
      <c r="F60" s="221"/>
      <c r="G60" s="222"/>
    </row>
    <row r="61" spans="2:7" ht="12" customHeight="1" x14ac:dyDescent="0.2">
      <c r="B61" s="223"/>
      <c r="C61" s="224"/>
      <c r="D61" s="224"/>
      <c r="E61" s="224"/>
      <c r="F61" s="224"/>
      <c r="G61" s="225"/>
    </row>
    <row r="62" spans="2:7" ht="12" customHeight="1" x14ac:dyDescent="0.2">
      <c r="B62" s="226"/>
      <c r="C62" s="227"/>
      <c r="D62" s="227"/>
      <c r="E62" s="227"/>
      <c r="F62" s="227"/>
      <c r="G62" s="228"/>
    </row>
    <row r="63" spans="2:7" ht="12" customHeight="1" x14ac:dyDescent="0.2">
      <c r="B63" s="226"/>
      <c r="C63" s="227"/>
      <c r="D63" s="227"/>
      <c r="E63" s="227"/>
      <c r="F63" s="227"/>
      <c r="G63" s="228"/>
    </row>
    <row r="64" spans="2:7" ht="12" customHeight="1" x14ac:dyDescent="0.2">
      <c r="B64" s="229"/>
      <c r="C64" s="230"/>
      <c r="D64" s="230"/>
      <c r="E64" s="230"/>
      <c r="F64" s="230"/>
      <c r="G64" s="231"/>
    </row>
    <row r="65" spans="2:7" ht="12" customHeight="1" thickBot="1" x14ac:dyDescent="0.25">
      <c r="B65" s="232"/>
      <c r="C65" s="233"/>
      <c r="D65" s="233"/>
      <c r="E65" s="233"/>
      <c r="F65" s="233"/>
      <c r="G65" s="234"/>
    </row>
    <row r="66" spans="2:7" ht="12" customHeight="1" x14ac:dyDescent="0.2">
      <c r="B66" s="235"/>
      <c r="C66" s="235"/>
      <c r="D66" s="235"/>
      <c r="E66" s="235"/>
      <c r="F66" s="235"/>
      <c r="G66" s="92"/>
    </row>
  </sheetData>
  <dataValidations count="1">
    <dataValidation allowBlank="1" showInputMessage="1" showErrorMessage="1" sqref="B69:B65547 N7:N15 P1:IW5 N1:N5 M10:M15 G44:G53 C33:G43 J22:N22 C44:F48 G55:G61 J1:L15 N6:IW6 M1:M7 B1:H10 B11:G32 I1:I16 O7:IW22 C64:G65547 C56:F61 B33:B67 H11:H65534 I23:IW65534"/>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5" fitToWidth="0" fitToHeight="0" orientation="portrait" r:id="rId1"/>
  <headerFooter alignWithMargins="0">
    <oddFooter>&amp;L&amp;A</oddFooter>
  </headerFooter>
  <colBreaks count="1" manualBreakCount="1">
    <brk id="7" max="6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5"/>
  <sheetViews>
    <sheetView showGridLines="0" zoomScaleNormal="100" zoomScaleSheetLayoutView="100" workbookViewId="0">
      <pane ySplit="9" topLeftCell="A10" activePane="bottomLeft" state="frozen"/>
      <selection activeCell="E1" sqref="E1:E8"/>
      <selection pane="bottomLeft" activeCell="J28" sqref="J28"/>
    </sheetView>
  </sheetViews>
  <sheetFormatPr defaultColWidth="8" defaultRowHeight="12.75" x14ac:dyDescent="0.2"/>
  <cols>
    <col min="1" max="1" width="1.85546875" style="1" customWidth="1"/>
    <col min="2" max="2" width="35.5703125" style="1" bestFit="1" customWidth="1"/>
    <col min="3" max="3" width="11.5703125" style="1" bestFit="1" customWidth="1"/>
    <col min="4" max="4" width="8.140625" style="1" customWidth="1"/>
    <col min="5" max="5" width="8.5703125" style="1" customWidth="1"/>
    <col min="6" max="6" width="8.140625" style="1" customWidth="1"/>
    <col min="7" max="9" width="15.140625" style="1" customWidth="1"/>
    <col min="10" max="11" width="25.5703125" style="1" customWidth="1"/>
    <col min="12" max="12" width="3.42578125" style="1" customWidth="1"/>
    <col min="13" max="13" width="5.85546875" style="1" bestFit="1" customWidth="1"/>
    <col min="14" max="14" width="11.85546875" style="1" bestFit="1" customWidth="1"/>
    <col min="15" max="15" width="10.85546875" style="1" customWidth="1"/>
    <col min="16" max="16" width="10.140625" style="1" customWidth="1"/>
    <col min="17" max="28" width="5.85546875" style="1" customWidth="1"/>
    <col min="29" max="16384" width="8" style="1"/>
  </cols>
  <sheetData>
    <row r="1" spans="1:28" ht="15.75" customHeight="1" x14ac:dyDescent="0.2">
      <c r="B1" s="2" t="s">
        <v>117</v>
      </c>
      <c r="J1" s="236"/>
      <c r="K1" s="236" t="s">
        <v>462</v>
      </c>
    </row>
    <row r="2" spans="1:28" ht="17.25" customHeight="1" x14ac:dyDescent="0.2">
      <c r="B2" s="2" t="s">
        <v>118</v>
      </c>
      <c r="J2" s="236"/>
      <c r="K2" s="236" t="s">
        <v>463</v>
      </c>
    </row>
    <row r="3" spans="1:28" ht="15.75" customHeight="1" x14ac:dyDescent="0.2">
      <c r="B3" s="2" t="s">
        <v>2</v>
      </c>
      <c r="J3" s="236"/>
      <c r="K3" s="236" t="s">
        <v>464</v>
      </c>
    </row>
    <row r="4" spans="1:28" ht="12" customHeight="1" x14ac:dyDescent="0.2">
      <c r="B4" s="2"/>
      <c r="J4" s="236"/>
      <c r="K4" s="236"/>
    </row>
    <row r="5" spans="1:28" s="111" customFormat="1" ht="12" customHeight="1" thickBot="1" x14ac:dyDescent="0.25">
      <c r="B5" s="4" t="s">
        <v>6</v>
      </c>
      <c r="C5" s="111" t="s">
        <v>5</v>
      </c>
      <c r="G5" s="1"/>
      <c r="H5" s="1"/>
      <c r="J5" s="237"/>
      <c r="K5" s="237"/>
      <c r="M5" s="238" t="s">
        <v>119</v>
      </c>
      <c r="N5" s="238"/>
      <c r="O5" s="238"/>
      <c r="P5" s="238"/>
      <c r="Q5" s="238"/>
      <c r="R5" s="238"/>
      <c r="S5" s="238"/>
      <c r="T5" s="238"/>
      <c r="U5" s="238"/>
      <c r="V5" s="238"/>
      <c r="W5" s="238"/>
      <c r="X5" s="238"/>
      <c r="Y5" s="238"/>
      <c r="Z5" s="238"/>
      <c r="AA5" s="238"/>
      <c r="AB5" s="238"/>
    </row>
    <row r="6" spans="1:28" s="111" customFormat="1" ht="15.75" customHeight="1" x14ac:dyDescent="0.2">
      <c r="B6" s="239" t="s">
        <v>120</v>
      </c>
      <c r="C6" s="240" t="s">
        <v>68</v>
      </c>
      <c r="D6" s="240"/>
      <c r="E6" s="240"/>
      <c r="F6" s="240"/>
      <c r="G6" s="240"/>
      <c r="H6" s="240"/>
      <c r="I6" s="240"/>
      <c r="J6" s="241" t="s">
        <v>69</v>
      </c>
      <c r="K6" s="242" t="s">
        <v>70</v>
      </c>
      <c r="M6" s="243"/>
      <c r="N6" s="244"/>
      <c r="O6" s="245"/>
      <c r="P6" s="246"/>
      <c r="Q6" s="247" t="s">
        <v>121</v>
      </c>
      <c r="R6" s="248"/>
      <c r="S6" s="248"/>
      <c r="T6" s="248"/>
      <c r="U6" s="248"/>
      <c r="V6" s="248"/>
      <c r="W6" s="248"/>
      <c r="X6" s="248"/>
      <c r="Y6" s="248"/>
      <c r="Z6" s="248"/>
      <c r="AA6" s="248"/>
      <c r="AB6" s="249"/>
    </row>
    <row r="7" spans="1:28" s="111" customFormat="1" ht="73.5" customHeight="1" x14ac:dyDescent="0.2">
      <c r="B7" s="250" t="s">
        <v>122</v>
      </c>
      <c r="C7" s="251" t="s">
        <v>123</v>
      </c>
      <c r="D7" s="252" t="s">
        <v>124</v>
      </c>
      <c r="E7" s="253"/>
      <c r="F7" s="254"/>
      <c r="G7" s="255" t="s">
        <v>125</v>
      </c>
      <c r="H7" s="255" t="s">
        <v>126</v>
      </c>
      <c r="I7" s="256" t="s">
        <v>127</v>
      </c>
      <c r="J7" s="257"/>
      <c r="K7" s="258"/>
      <c r="M7" s="259"/>
      <c r="N7" s="260"/>
      <c r="O7" s="261" t="s">
        <v>128</v>
      </c>
      <c r="P7" s="262" t="s">
        <v>129</v>
      </c>
      <c r="Q7" s="263" t="s">
        <v>130</v>
      </c>
      <c r="R7" s="264" t="s">
        <v>131</v>
      </c>
      <c r="S7" s="264" t="s">
        <v>132</v>
      </c>
      <c r="T7" s="264" t="s">
        <v>133</v>
      </c>
      <c r="U7" s="264" t="s">
        <v>134</v>
      </c>
      <c r="V7" s="264" t="s">
        <v>135</v>
      </c>
      <c r="W7" s="264" t="s">
        <v>136</v>
      </c>
      <c r="X7" s="265" t="s">
        <v>137</v>
      </c>
      <c r="Y7" s="265" t="s">
        <v>138</v>
      </c>
      <c r="Z7" s="265" t="s">
        <v>139</v>
      </c>
      <c r="AA7" s="265" t="s">
        <v>140</v>
      </c>
      <c r="AB7" s="266" t="s">
        <v>141</v>
      </c>
    </row>
    <row r="8" spans="1:28" s="111" customFormat="1" ht="24" x14ac:dyDescent="0.25">
      <c r="A8" s="1"/>
      <c r="B8" s="267"/>
      <c r="C8" s="268"/>
      <c r="D8" s="269" t="s">
        <v>142</v>
      </c>
      <c r="E8" s="269" t="s">
        <v>143</v>
      </c>
      <c r="F8" s="270" t="s">
        <v>144</v>
      </c>
      <c r="G8" s="271"/>
      <c r="H8" s="271"/>
      <c r="I8" s="272"/>
      <c r="J8" s="273" t="s">
        <v>145</v>
      </c>
      <c r="K8" s="274" t="s">
        <v>145</v>
      </c>
      <c r="M8" s="259"/>
      <c r="N8" s="260"/>
      <c r="O8" s="275"/>
      <c r="P8" s="276"/>
      <c r="Q8" s="275"/>
      <c r="R8" s="277"/>
      <c r="S8" s="277"/>
      <c r="T8" s="278"/>
      <c r="U8" s="278"/>
      <c r="V8" s="278"/>
      <c r="W8" s="278"/>
      <c r="X8" s="279"/>
      <c r="Y8" s="279"/>
      <c r="Z8" s="279"/>
      <c r="AA8" s="279"/>
      <c r="AB8" s="280"/>
    </row>
    <row r="9" spans="1:28" s="111" customFormat="1" ht="15.75" thickBot="1" x14ac:dyDescent="0.25">
      <c r="B9" s="281"/>
      <c r="C9" s="282" t="s">
        <v>78</v>
      </c>
      <c r="D9" s="283" t="s">
        <v>146</v>
      </c>
      <c r="E9" s="284"/>
      <c r="F9" s="285"/>
      <c r="G9" s="132" t="s">
        <v>147</v>
      </c>
      <c r="H9" s="132" t="s">
        <v>148</v>
      </c>
      <c r="I9" s="132" t="s">
        <v>149</v>
      </c>
      <c r="J9" s="286" t="s">
        <v>150</v>
      </c>
      <c r="K9" s="287" t="s">
        <v>17</v>
      </c>
      <c r="M9" s="288" t="s">
        <v>151</v>
      </c>
      <c r="N9" s="289"/>
      <c r="O9" s="290"/>
      <c r="P9" s="291"/>
      <c r="Q9" s="290"/>
      <c r="R9" s="292"/>
      <c r="S9" s="292"/>
      <c r="T9" s="293"/>
      <c r="U9" s="293"/>
      <c r="V9" s="293"/>
      <c r="W9" s="293"/>
      <c r="X9" s="294"/>
      <c r="Y9" s="294"/>
      <c r="Z9" s="294"/>
      <c r="AA9" s="294"/>
      <c r="AB9" s="295"/>
    </row>
    <row r="10" spans="1:28" s="111" customFormat="1" ht="18" customHeight="1" thickTop="1" x14ac:dyDescent="0.2">
      <c r="B10" s="296" t="s">
        <v>152</v>
      </c>
      <c r="C10" s="924">
        <v>53436</v>
      </c>
      <c r="D10" s="56"/>
      <c r="E10" s="56"/>
      <c r="F10" s="56"/>
      <c r="G10" s="56"/>
      <c r="H10" s="56"/>
      <c r="I10" s="298"/>
      <c r="J10" s="933">
        <v>2.8850213339321803E-3</v>
      </c>
      <c r="K10" s="925">
        <v>154.16399999999999</v>
      </c>
      <c r="M10" s="300" t="s">
        <v>153</v>
      </c>
      <c r="N10" s="300" t="s">
        <v>154</v>
      </c>
      <c r="O10" s="301" t="s">
        <v>155</v>
      </c>
      <c r="P10" s="302" t="s">
        <v>142</v>
      </c>
      <c r="Q10" s="303"/>
      <c r="R10" s="304"/>
      <c r="S10" s="304"/>
      <c r="T10" s="305"/>
      <c r="U10" s="305"/>
      <c r="V10" s="305"/>
      <c r="W10" s="305"/>
      <c r="X10" s="305"/>
      <c r="Y10" s="305"/>
      <c r="Z10" s="305"/>
      <c r="AA10" s="305"/>
      <c r="AB10" s="306"/>
    </row>
    <row r="11" spans="1:28" s="111" customFormat="1" ht="18" customHeight="1" x14ac:dyDescent="0.2">
      <c r="B11" s="307" t="s">
        <v>22</v>
      </c>
      <c r="C11" s="308"/>
      <c r="D11" s="56"/>
      <c r="E11" s="56"/>
      <c r="F11" s="56"/>
      <c r="G11" s="56"/>
      <c r="H11" s="56"/>
      <c r="I11" s="298"/>
      <c r="J11" s="309"/>
      <c r="K11" s="310"/>
      <c r="M11" s="311" t="s">
        <v>156</v>
      </c>
      <c r="N11" s="311" t="s">
        <v>157</v>
      </c>
      <c r="O11" s="312" t="s">
        <v>146</v>
      </c>
      <c r="P11" s="313" t="s">
        <v>143</v>
      </c>
      <c r="Q11" s="314"/>
      <c r="R11" s="145"/>
      <c r="S11" s="145"/>
      <c r="T11" s="146"/>
      <c r="U11" s="146"/>
      <c r="V11" s="146"/>
      <c r="W11" s="146"/>
      <c r="X11" s="146"/>
      <c r="Y11" s="146"/>
      <c r="Z11" s="146"/>
      <c r="AA11" s="146"/>
      <c r="AB11" s="147"/>
    </row>
    <row r="12" spans="1:28" s="111" customFormat="1" ht="18" customHeight="1" thickBot="1" x14ac:dyDescent="0.25">
      <c r="B12" s="315" t="s">
        <v>36</v>
      </c>
      <c r="C12" s="316">
        <v>15764</v>
      </c>
      <c r="D12" s="316"/>
      <c r="E12" s="316"/>
      <c r="F12" s="316"/>
      <c r="G12" s="317">
        <v>275</v>
      </c>
      <c r="H12" s="318"/>
      <c r="I12" s="319"/>
      <c r="J12" s="320">
        <v>5</v>
      </c>
      <c r="K12" s="321">
        <v>78.819999999999993</v>
      </c>
      <c r="M12" s="322"/>
      <c r="N12" s="323"/>
      <c r="O12" s="324"/>
      <c r="P12" s="313" t="s">
        <v>144</v>
      </c>
      <c r="Q12" s="325"/>
      <c r="R12" s="326"/>
      <c r="S12" s="326"/>
      <c r="T12" s="327"/>
      <c r="U12" s="327"/>
      <c r="V12" s="327"/>
      <c r="W12" s="327"/>
      <c r="X12" s="327"/>
      <c r="Y12" s="327"/>
      <c r="Z12" s="327"/>
      <c r="AA12" s="327"/>
      <c r="AB12" s="328"/>
    </row>
    <row r="13" spans="1:28" s="111" customFormat="1" ht="18" customHeight="1" x14ac:dyDescent="0.2">
      <c r="B13" s="315" t="s">
        <v>37</v>
      </c>
      <c r="C13" s="316">
        <v>37672</v>
      </c>
      <c r="D13" s="316"/>
      <c r="E13" s="316"/>
      <c r="F13" s="316"/>
      <c r="G13" s="317">
        <v>151</v>
      </c>
      <c r="H13" s="318"/>
      <c r="I13" s="319"/>
      <c r="J13" s="320">
        <v>2</v>
      </c>
      <c r="K13" s="321">
        <v>75.343999999999994</v>
      </c>
      <c r="M13" s="322"/>
      <c r="N13" s="323"/>
      <c r="O13" s="329" t="s">
        <v>158</v>
      </c>
      <c r="P13" s="302" t="s">
        <v>142</v>
      </c>
      <c r="Q13" s="303"/>
      <c r="R13" s="304"/>
      <c r="S13" s="304"/>
      <c r="T13" s="305"/>
      <c r="U13" s="305"/>
      <c r="V13" s="305"/>
      <c r="W13" s="305"/>
      <c r="X13" s="305"/>
      <c r="Y13" s="305"/>
      <c r="Z13" s="305"/>
      <c r="AA13" s="305"/>
      <c r="AB13" s="306"/>
    </row>
    <row r="14" spans="1:28" s="111" customFormat="1" ht="18" customHeight="1" x14ac:dyDescent="0.2">
      <c r="B14" s="307" t="s">
        <v>91</v>
      </c>
      <c r="C14" s="330"/>
      <c r="D14" s="330"/>
      <c r="E14" s="330"/>
      <c r="F14" s="330"/>
      <c r="G14" s="331"/>
      <c r="H14" s="332"/>
      <c r="I14" s="333"/>
      <c r="J14" s="334"/>
      <c r="K14" s="335"/>
      <c r="M14" s="322"/>
      <c r="N14" s="323"/>
      <c r="O14" s="336"/>
      <c r="P14" s="313" t="s">
        <v>143</v>
      </c>
      <c r="Q14" s="314"/>
      <c r="R14" s="145"/>
      <c r="S14" s="145"/>
      <c r="T14" s="146"/>
      <c r="U14" s="146"/>
      <c r="V14" s="146"/>
      <c r="W14" s="146"/>
      <c r="X14" s="146"/>
      <c r="Y14" s="146"/>
      <c r="Z14" s="146"/>
      <c r="AA14" s="146"/>
      <c r="AB14" s="147"/>
    </row>
    <row r="15" spans="1:28" s="111" customFormat="1" ht="18" customHeight="1" thickBot="1" x14ac:dyDescent="0.25">
      <c r="B15" s="315" t="s">
        <v>159</v>
      </c>
      <c r="C15" s="337"/>
      <c r="D15" s="330"/>
      <c r="E15" s="330"/>
      <c r="F15" s="330"/>
      <c r="G15" s="330"/>
      <c r="H15" s="330"/>
      <c r="I15" s="331"/>
      <c r="J15" s="320"/>
      <c r="K15" s="299"/>
      <c r="M15" s="322"/>
      <c r="N15" s="338"/>
      <c r="O15" s="339"/>
      <c r="P15" s="313" t="s">
        <v>144</v>
      </c>
      <c r="Q15" s="340"/>
      <c r="R15" s="341"/>
      <c r="S15" s="341"/>
      <c r="T15" s="167"/>
      <c r="U15" s="167"/>
      <c r="V15" s="167"/>
      <c r="W15" s="167"/>
      <c r="X15" s="167"/>
      <c r="Y15" s="167"/>
      <c r="Z15" s="167"/>
      <c r="AA15" s="167"/>
      <c r="AB15" s="342"/>
    </row>
    <row r="16" spans="1:28" s="111" customFormat="1" ht="18" customHeight="1" x14ac:dyDescent="0.2">
      <c r="B16" s="343" t="s">
        <v>102</v>
      </c>
      <c r="C16" s="344"/>
      <c r="D16" s="344"/>
      <c r="E16" s="344"/>
      <c r="F16" s="344"/>
      <c r="G16" s="344"/>
      <c r="H16" s="344"/>
      <c r="I16" s="345"/>
      <c r="J16" s="346"/>
      <c r="K16" s="347"/>
      <c r="M16" s="322"/>
      <c r="N16" s="300" t="s">
        <v>160</v>
      </c>
      <c r="O16" s="301" t="s">
        <v>155</v>
      </c>
      <c r="P16" s="302" t="s">
        <v>142</v>
      </c>
      <c r="Q16" s="303"/>
      <c r="R16" s="304"/>
      <c r="S16" s="304"/>
      <c r="T16" s="305"/>
      <c r="U16" s="305"/>
      <c r="V16" s="305"/>
      <c r="W16" s="305"/>
      <c r="X16" s="305"/>
      <c r="Y16" s="305"/>
      <c r="Z16" s="305"/>
      <c r="AA16" s="305"/>
      <c r="AB16" s="306"/>
    </row>
    <row r="17" spans="2:28" s="111" customFormat="1" ht="18" customHeight="1" x14ac:dyDescent="0.2">
      <c r="B17" s="348" t="s">
        <v>39</v>
      </c>
      <c r="C17" s="349"/>
      <c r="D17" s="349"/>
      <c r="E17" s="349"/>
      <c r="F17" s="349"/>
      <c r="G17" s="350"/>
      <c r="H17" s="351"/>
      <c r="I17" s="352"/>
      <c r="J17" s="353"/>
      <c r="K17" s="354"/>
      <c r="M17" s="322"/>
      <c r="N17" s="311" t="s">
        <v>157</v>
      </c>
      <c r="O17" s="312" t="s">
        <v>146</v>
      </c>
      <c r="P17" s="313" t="s">
        <v>143</v>
      </c>
      <c r="Q17" s="314"/>
      <c r="R17" s="145"/>
      <c r="S17" s="145"/>
      <c r="T17" s="146"/>
      <c r="U17" s="146"/>
      <c r="V17" s="146"/>
      <c r="W17" s="146"/>
      <c r="X17" s="146"/>
      <c r="Y17" s="146"/>
      <c r="Z17" s="146"/>
      <c r="AA17" s="146"/>
      <c r="AB17" s="147"/>
    </row>
    <row r="18" spans="2:28" s="111" customFormat="1" ht="18" customHeight="1" thickBot="1" x14ac:dyDescent="0.25">
      <c r="B18" s="348" t="s">
        <v>40</v>
      </c>
      <c r="C18" s="349"/>
      <c r="D18" s="349"/>
      <c r="E18" s="349"/>
      <c r="F18" s="349"/>
      <c r="G18" s="350"/>
      <c r="H18" s="351"/>
      <c r="I18" s="352"/>
      <c r="J18" s="353"/>
      <c r="K18" s="354"/>
      <c r="M18" s="322"/>
      <c r="N18" s="355"/>
      <c r="O18" s="324"/>
      <c r="P18" s="313" t="s">
        <v>144</v>
      </c>
      <c r="Q18" s="340"/>
      <c r="R18" s="341"/>
      <c r="S18" s="341"/>
      <c r="T18" s="167"/>
      <c r="U18" s="167"/>
      <c r="V18" s="167"/>
      <c r="W18" s="167"/>
      <c r="X18" s="167"/>
      <c r="Y18" s="167"/>
      <c r="Z18" s="167"/>
      <c r="AA18" s="167"/>
      <c r="AB18" s="342"/>
    </row>
    <row r="19" spans="2:28" s="111" customFormat="1" ht="18" customHeight="1" x14ac:dyDescent="0.2">
      <c r="B19" s="348" t="s">
        <v>41</v>
      </c>
      <c r="C19" s="349"/>
      <c r="D19" s="349"/>
      <c r="E19" s="349"/>
      <c r="F19" s="349"/>
      <c r="G19" s="350"/>
      <c r="H19" s="351"/>
      <c r="I19" s="352"/>
      <c r="J19" s="353"/>
      <c r="K19" s="354"/>
      <c r="M19" s="322"/>
      <c r="N19" s="355"/>
      <c r="O19" s="329" t="s">
        <v>158</v>
      </c>
      <c r="P19" s="302" t="s">
        <v>142</v>
      </c>
      <c r="Q19" s="356"/>
      <c r="R19" s="357"/>
      <c r="S19" s="357"/>
      <c r="T19" s="358"/>
      <c r="U19" s="358"/>
      <c r="V19" s="358"/>
      <c r="W19" s="358"/>
      <c r="X19" s="358"/>
      <c r="Y19" s="358"/>
      <c r="Z19" s="358"/>
      <c r="AA19" s="358"/>
      <c r="AB19" s="359"/>
    </row>
    <row r="20" spans="2:28" s="111" customFormat="1" ht="18" customHeight="1" x14ac:dyDescent="0.2">
      <c r="B20" s="360" t="s">
        <v>161</v>
      </c>
      <c r="C20" s="337"/>
      <c r="D20" s="330"/>
      <c r="E20" s="330"/>
      <c r="F20" s="330"/>
      <c r="G20" s="330"/>
      <c r="H20" s="330"/>
      <c r="I20" s="331"/>
      <c r="J20" s="320"/>
      <c r="K20" s="299"/>
      <c r="M20" s="322"/>
      <c r="N20" s="355"/>
      <c r="O20" s="336"/>
      <c r="P20" s="313" t="s">
        <v>143</v>
      </c>
      <c r="Q20" s="314"/>
      <c r="R20" s="145"/>
      <c r="S20" s="145"/>
      <c r="T20" s="146"/>
      <c r="U20" s="146"/>
      <c r="V20" s="146"/>
      <c r="W20" s="146"/>
      <c r="X20" s="146"/>
      <c r="Y20" s="146"/>
      <c r="Z20" s="146"/>
      <c r="AA20" s="146"/>
      <c r="AB20" s="147"/>
    </row>
    <row r="21" spans="2:28" s="111" customFormat="1" ht="18" customHeight="1" thickBot="1" x14ac:dyDescent="0.25">
      <c r="B21" s="361"/>
      <c r="C21" s="362"/>
      <c r="D21" s="363"/>
      <c r="E21" s="363"/>
      <c r="F21" s="363"/>
      <c r="G21" s="364"/>
      <c r="H21" s="365"/>
      <c r="I21" s="366"/>
      <c r="J21" s="320"/>
      <c r="K21" s="321"/>
      <c r="M21" s="367"/>
      <c r="N21" s="368"/>
      <c r="O21" s="339"/>
      <c r="P21" s="313" t="s">
        <v>144</v>
      </c>
      <c r="Q21" s="340"/>
      <c r="R21" s="341"/>
      <c r="S21" s="341"/>
      <c r="T21" s="167"/>
      <c r="U21" s="167"/>
      <c r="V21" s="167"/>
      <c r="W21" s="167"/>
      <c r="X21" s="167"/>
      <c r="Y21" s="167"/>
      <c r="Z21" s="167"/>
      <c r="AA21" s="167"/>
      <c r="AB21" s="342"/>
    </row>
    <row r="22" spans="2:28" s="111" customFormat="1" ht="18" customHeight="1" x14ac:dyDescent="0.2">
      <c r="B22" s="369" t="s">
        <v>162</v>
      </c>
      <c r="C22" s="337">
        <v>31969</v>
      </c>
      <c r="D22" s="370"/>
      <c r="E22" s="370"/>
      <c r="F22" s="370"/>
      <c r="G22" s="370"/>
      <c r="H22" s="370"/>
      <c r="I22" s="371"/>
      <c r="J22" s="927">
        <v>0.15</v>
      </c>
      <c r="K22" s="925">
        <v>4.79535</v>
      </c>
      <c r="M22" s="300" t="s">
        <v>153</v>
      </c>
      <c r="N22" s="372" t="s">
        <v>163</v>
      </c>
      <c r="O22" s="301" t="s">
        <v>155</v>
      </c>
      <c r="P22" s="302" t="s">
        <v>142</v>
      </c>
      <c r="Q22" s="303"/>
      <c r="R22" s="304"/>
      <c r="S22" s="304"/>
      <c r="T22" s="305"/>
      <c r="U22" s="305"/>
      <c r="V22" s="305"/>
      <c r="W22" s="305"/>
      <c r="X22" s="305"/>
      <c r="Y22" s="305"/>
      <c r="Z22" s="305"/>
      <c r="AA22" s="305"/>
      <c r="AB22" s="306"/>
    </row>
    <row r="23" spans="2:28" s="111" customFormat="1" ht="18" customHeight="1" x14ac:dyDescent="0.2">
      <c r="B23" s="373" t="s">
        <v>164</v>
      </c>
      <c r="C23" s="337"/>
      <c r="D23" s="170"/>
      <c r="E23" s="170"/>
      <c r="F23" s="170"/>
      <c r="G23" s="170"/>
      <c r="H23" s="170"/>
      <c r="I23" s="171"/>
      <c r="J23" s="320"/>
      <c r="K23" s="299"/>
      <c r="M23" s="311" t="s">
        <v>165</v>
      </c>
      <c r="N23" s="374"/>
      <c r="O23" s="312" t="s">
        <v>146</v>
      </c>
      <c r="P23" s="313" t="s">
        <v>143</v>
      </c>
      <c r="Q23" s="314"/>
      <c r="R23" s="145"/>
      <c r="S23" s="145"/>
      <c r="T23" s="146"/>
      <c r="U23" s="146"/>
      <c r="V23" s="146"/>
      <c r="W23" s="146"/>
      <c r="X23" s="146"/>
      <c r="Y23" s="146"/>
      <c r="Z23" s="146"/>
      <c r="AA23" s="146"/>
      <c r="AB23" s="147"/>
    </row>
    <row r="24" spans="2:28" s="111" customFormat="1" ht="18" customHeight="1" thickBot="1" x14ac:dyDescent="0.25">
      <c r="B24" s="361"/>
      <c r="C24" s="375"/>
      <c r="D24" s="376"/>
      <c r="E24" s="377"/>
      <c r="F24" s="377"/>
      <c r="G24" s="378"/>
      <c r="H24" s="376"/>
      <c r="I24" s="379"/>
      <c r="J24" s="320"/>
      <c r="K24" s="321"/>
      <c r="M24" s="322"/>
      <c r="N24" s="355"/>
      <c r="O24" s="324"/>
      <c r="P24" s="313" t="s">
        <v>144</v>
      </c>
      <c r="Q24" s="340"/>
      <c r="R24" s="341"/>
      <c r="S24" s="341"/>
      <c r="T24" s="167"/>
      <c r="U24" s="167"/>
      <c r="V24" s="167"/>
      <c r="W24" s="167"/>
      <c r="X24" s="167"/>
      <c r="Y24" s="167"/>
      <c r="Z24" s="167"/>
      <c r="AA24" s="167"/>
      <c r="AB24" s="342"/>
    </row>
    <row r="25" spans="2:28" s="111" customFormat="1" ht="18" customHeight="1" x14ac:dyDescent="0.2">
      <c r="B25" s="369" t="s">
        <v>166</v>
      </c>
      <c r="C25" s="337"/>
      <c r="D25" s="170"/>
      <c r="E25" s="170"/>
      <c r="F25" s="170"/>
      <c r="G25" s="170"/>
      <c r="H25" s="170"/>
      <c r="I25" s="171"/>
      <c r="J25" s="320"/>
      <c r="K25" s="299"/>
      <c r="M25" s="322"/>
      <c r="N25" s="355"/>
      <c r="O25" s="329" t="s">
        <v>158</v>
      </c>
      <c r="P25" s="302" t="s">
        <v>142</v>
      </c>
      <c r="Q25" s="356"/>
      <c r="R25" s="357"/>
      <c r="S25" s="357"/>
      <c r="T25" s="358"/>
      <c r="U25" s="358"/>
      <c r="V25" s="358"/>
      <c r="W25" s="358"/>
      <c r="X25" s="358"/>
      <c r="Y25" s="358"/>
      <c r="Z25" s="358"/>
      <c r="AA25" s="358"/>
      <c r="AB25" s="359"/>
    </row>
    <row r="26" spans="2:28" s="111" customFormat="1" ht="18" customHeight="1" x14ac:dyDescent="0.2">
      <c r="B26" s="373" t="s">
        <v>167</v>
      </c>
      <c r="C26" s="337"/>
      <c r="D26" s="170"/>
      <c r="E26" s="170"/>
      <c r="F26" s="170"/>
      <c r="G26" s="170"/>
      <c r="H26" s="170"/>
      <c r="I26" s="171"/>
      <c r="J26" s="320"/>
      <c r="K26" s="299"/>
      <c r="M26" s="322"/>
      <c r="N26" s="355"/>
      <c r="O26" s="336"/>
      <c r="P26" s="313" t="s">
        <v>143</v>
      </c>
      <c r="Q26" s="314"/>
      <c r="R26" s="145"/>
      <c r="S26" s="145"/>
      <c r="T26" s="146"/>
      <c r="U26" s="146"/>
      <c r="V26" s="146"/>
      <c r="W26" s="146"/>
      <c r="X26" s="146"/>
      <c r="Y26" s="146"/>
      <c r="Z26" s="146"/>
      <c r="AA26" s="146"/>
      <c r="AB26" s="147"/>
    </row>
    <row r="27" spans="2:28" s="111" customFormat="1" ht="18" customHeight="1" thickBot="1" x14ac:dyDescent="0.25">
      <c r="B27" s="361"/>
      <c r="C27" s="375"/>
      <c r="D27" s="376"/>
      <c r="E27" s="377"/>
      <c r="F27" s="377"/>
      <c r="G27" s="378"/>
      <c r="H27" s="376"/>
      <c r="I27" s="379"/>
      <c r="J27" s="320"/>
      <c r="K27" s="321"/>
      <c r="M27" s="367"/>
      <c r="N27" s="368"/>
      <c r="O27" s="339"/>
      <c r="P27" s="313" t="s">
        <v>144</v>
      </c>
      <c r="Q27" s="340"/>
      <c r="R27" s="341"/>
      <c r="S27" s="341"/>
      <c r="T27" s="167"/>
      <c r="U27" s="167"/>
      <c r="V27" s="167"/>
      <c r="W27" s="167"/>
      <c r="X27" s="167"/>
      <c r="Y27" s="167"/>
      <c r="Z27" s="167"/>
      <c r="AA27" s="167"/>
      <c r="AB27" s="342"/>
    </row>
    <row r="28" spans="2:28" s="111" customFormat="1" ht="18" customHeight="1" x14ac:dyDescent="0.2">
      <c r="B28" s="369" t="s">
        <v>168</v>
      </c>
      <c r="C28" s="926">
        <v>1857674</v>
      </c>
      <c r="D28" s="170"/>
      <c r="E28" s="170"/>
      <c r="F28" s="170"/>
      <c r="G28" s="170"/>
      <c r="H28" s="170"/>
      <c r="I28" s="171"/>
      <c r="J28" s="934">
        <v>1.4580068946435165E-4</v>
      </c>
      <c r="K28" s="925">
        <v>270.85014999999999</v>
      </c>
      <c r="M28" s="380" t="s">
        <v>169</v>
      </c>
      <c r="N28" s="381"/>
      <c r="O28" s="301" t="s">
        <v>155</v>
      </c>
      <c r="P28" s="302" t="s">
        <v>142</v>
      </c>
      <c r="Q28" s="303"/>
      <c r="R28" s="304"/>
      <c r="S28" s="304"/>
      <c r="T28" s="305"/>
      <c r="U28" s="305"/>
      <c r="V28" s="305"/>
      <c r="W28" s="305"/>
      <c r="X28" s="305"/>
      <c r="Y28" s="305"/>
      <c r="Z28" s="305"/>
      <c r="AA28" s="305"/>
      <c r="AB28" s="306"/>
    </row>
    <row r="29" spans="2:28" s="111" customFormat="1" ht="18" customHeight="1" x14ac:dyDescent="0.2">
      <c r="B29" s="382" t="s">
        <v>95</v>
      </c>
      <c r="C29" s="383"/>
      <c r="D29" s="199"/>
      <c r="E29" s="199"/>
      <c r="F29" s="199"/>
      <c r="G29" s="199"/>
      <c r="H29" s="199"/>
      <c r="I29" s="199"/>
      <c r="J29" s="199"/>
      <c r="K29" s="200"/>
      <c r="M29" s="384"/>
      <c r="N29" s="385"/>
      <c r="O29" s="312" t="s">
        <v>146</v>
      </c>
      <c r="P29" s="313" t="s">
        <v>143</v>
      </c>
      <c r="Q29" s="314"/>
      <c r="R29" s="145"/>
      <c r="S29" s="145"/>
      <c r="T29" s="146"/>
      <c r="U29" s="146"/>
      <c r="V29" s="146"/>
      <c r="W29" s="146"/>
      <c r="X29" s="146"/>
      <c r="Y29" s="146"/>
      <c r="Z29" s="146"/>
      <c r="AA29" s="146"/>
      <c r="AB29" s="147"/>
    </row>
    <row r="30" spans="2:28" s="111" customFormat="1" ht="18" customHeight="1" thickBot="1" x14ac:dyDescent="0.25">
      <c r="B30" s="373" t="s">
        <v>170</v>
      </c>
      <c r="C30" s="377">
        <v>42701</v>
      </c>
      <c r="D30" s="377"/>
      <c r="E30" s="377"/>
      <c r="F30" s="377"/>
      <c r="G30" s="378">
        <v>295</v>
      </c>
      <c r="H30" s="376"/>
      <c r="I30" s="386"/>
      <c r="J30" s="320">
        <v>5</v>
      </c>
      <c r="K30" s="321">
        <v>213.505</v>
      </c>
      <c r="M30" s="384"/>
      <c r="N30" s="385"/>
      <c r="O30" s="324"/>
      <c r="P30" s="313" t="s">
        <v>144</v>
      </c>
      <c r="Q30" s="325"/>
      <c r="R30" s="326"/>
      <c r="S30" s="326"/>
      <c r="T30" s="327"/>
      <c r="U30" s="327"/>
      <c r="V30" s="327"/>
      <c r="W30" s="327"/>
      <c r="X30" s="327"/>
      <c r="Y30" s="327"/>
      <c r="Z30" s="327"/>
      <c r="AA30" s="327"/>
      <c r="AB30" s="328"/>
    </row>
    <row r="31" spans="2:28" s="111" customFormat="1" ht="18" customHeight="1" x14ac:dyDescent="0.2">
      <c r="B31" s="373" t="s">
        <v>171</v>
      </c>
      <c r="C31" s="377">
        <v>1133</v>
      </c>
      <c r="D31" s="377"/>
      <c r="E31" s="377"/>
      <c r="F31" s="377"/>
      <c r="G31" s="378">
        <v>217</v>
      </c>
      <c r="H31" s="376"/>
      <c r="I31" s="386"/>
      <c r="J31" s="320">
        <v>1.92</v>
      </c>
      <c r="K31" s="321">
        <v>2.17536</v>
      </c>
      <c r="M31" s="384"/>
      <c r="N31" s="385"/>
      <c r="O31" s="329" t="s">
        <v>158</v>
      </c>
      <c r="P31" s="302" t="s">
        <v>142</v>
      </c>
      <c r="Q31" s="303"/>
      <c r="R31" s="304"/>
      <c r="S31" s="304"/>
      <c r="T31" s="305"/>
      <c r="U31" s="305"/>
      <c r="V31" s="305"/>
      <c r="W31" s="305"/>
      <c r="X31" s="305"/>
      <c r="Y31" s="305"/>
      <c r="Z31" s="305"/>
      <c r="AA31" s="305"/>
      <c r="AB31" s="306"/>
    </row>
    <row r="32" spans="2:28" s="111" customFormat="1" ht="18" customHeight="1" x14ac:dyDescent="0.2">
      <c r="B32" s="373" t="s">
        <v>172</v>
      </c>
      <c r="C32" s="377">
        <v>0</v>
      </c>
      <c r="D32" s="377"/>
      <c r="E32" s="377"/>
      <c r="F32" s="377"/>
      <c r="G32" s="378"/>
      <c r="H32" s="376"/>
      <c r="I32" s="386"/>
      <c r="J32" s="320"/>
      <c r="K32" s="321"/>
      <c r="M32" s="384"/>
      <c r="N32" s="385"/>
      <c r="O32" s="336"/>
      <c r="P32" s="313" t="s">
        <v>143</v>
      </c>
      <c r="Q32" s="314"/>
      <c r="R32" s="145"/>
      <c r="S32" s="145"/>
      <c r="T32" s="146"/>
      <c r="U32" s="146"/>
      <c r="V32" s="146"/>
      <c r="W32" s="146"/>
      <c r="X32" s="146"/>
      <c r="Y32" s="146"/>
      <c r="Z32" s="146"/>
      <c r="AA32" s="146"/>
      <c r="AB32" s="147"/>
    </row>
    <row r="33" spans="2:28" s="111" customFormat="1" ht="18" customHeight="1" thickBot="1" x14ac:dyDescent="0.25">
      <c r="B33" s="373" t="s">
        <v>173</v>
      </c>
      <c r="C33" s="377">
        <v>82503</v>
      </c>
      <c r="D33" s="377"/>
      <c r="E33" s="377"/>
      <c r="F33" s="377"/>
      <c r="G33" s="378">
        <v>30</v>
      </c>
      <c r="H33" s="376"/>
      <c r="I33" s="386"/>
      <c r="J33" s="320">
        <v>0.17</v>
      </c>
      <c r="K33" s="321">
        <v>14.025510000000001</v>
      </c>
      <c r="M33" s="387"/>
      <c r="N33" s="388"/>
      <c r="O33" s="339"/>
      <c r="P33" s="313" t="s">
        <v>144</v>
      </c>
      <c r="Q33" s="340"/>
      <c r="R33" s="341"/>
      <c r="S33" s="341"/>
      <c r="T33" s="167"/>
      <c r="U33" s="167"/>
      <c r="V33" s="167"/>
      <c r="W33" s="167"/>
      <c r="X33" s="167"/>
      <c r="Y33" s="167"/>
      <c r="Z33" s="167"/>
      <c r="AA33" s="167"/>
      <c r="AB33" s="342"/>
    </row>
    <row r="34" spans="2:28" s="111" customFormat="1" ht="18" customHeight="1" x14ac:dyDescent="0.2">
      <c r="B34" s="373" t="s">
        <v>174</v>
      </c>
      <c r="C34" s="377">
        <v>377</v>
      </c>
      <c r="D34" s="377"/>
      <c r="E34" s="377"/>
      <c r="F34" s="377"/>
      <c r="G34" s="378">
        <v>238</v>
      </c>
      <c r="H34" s="376"/>
      <c r="I34" s="386"/>
      <c r="J34" s="320">
        <v>1.64</v>
      </c>
      <c r="K34" s="321">
        <v>0.61827999999999994</v>
      </c>
      <c r="M34" s="389" t="s">
        <v>175</v>
      </c>
      <c r="N34" s="390"/>
      <c r="O34" s="301" t="s">
        <v>155</v>
      </c>
      <c r="P34" s="302" t="s">
        <v>142</v>
      </c>
      <c r="Q34" s="303"/>
      <c r="R34" s="304"/>
      <c r="S34" s="304"/>
      <c r="T34" s="305"/>
      <c r="U34" s="305"/>
      <c r="V34" s="305"/>
      <c r="W34" s="305"/>
      <c r="X34" s="305"/>
      <c r="Y34" s="305"/>
      <c r="Z34" s="305"/>
      <c r="AA34" s="305"/>
      <c r="AB34" s="306"/>
    </row>
    <row r="35" spans="2:28" s="111" customFormat="1" ht="18" customHeight="1" x14ac:dyDescent="0.2">
      <c r="B35" s="373" t="s">
        <v>176</v>
      </c>
      <c r="C35" s="377">
        <v>5930</v>
      </c>
      <c r="D35" s="377"/>
      <c r="E35" s="377"/>
      <c r="F35" s="377"/>
      <c r="G35" s="378">
        <v>130</v>
      </c>
      <c r="H35" s="376"/>
      <c r="I35" s="386"/>
      <c r="J35" s="320">
        <v>0.9</v>
      </c>
      <c r="K35" s="321">
        <v>5.3369999999999997</v>
      </c>
      <c r="M35" s="391" t="s">
        <v>177</v>
      </c>
      <c r="N35" s="392"/>
      <c r="O35" s="312" t="s">
        <v>146</v>
      </c>
      <c r="P35" s="313" t="s">
        <v>143</v>
      </c>
      <c r="Q35" s="314"/>
      <c r="R35" s="145"/>
      <c r="S35" s="145"/>
      <c r="T35" s="146"/>
      <c r="U35" s="146"/>
      <c r="V35" s="146"/>
      <c r="W35" s="146"/>
      <c r="X35" s="146"/>
      <c r="Y35" s="146"/>
      <c r="Z35" s="146"/>
      <c r="AA35" s="146"/>
      <c r="AB35" s="147"/>
    </row>
    <row r="36" spans="2:28" s="111" customFormat="1" ht="18" customHeight="1" thickBot="1" x14ac:dyDescent="0.25">
      <c r="B36" s="373" t="s">
        <v>178</v>
      </c>
      <c r="C36" s="377">
        <v>1725030</v>
      </c>
      <c r="D36" s="377"/>
      <c r="E36" s="377"/>
      <c r="F36" s="377"/>
      <c r="G36" s="378">
        <v>1.68</v>
      </c>
      <c r="H36" s="376"/>
      <c r="I36" s="386"/>
      <c r="J36" s="320">
        <v>0.02</v>
      </c>
      <c r="K36" s="321">
        <v>35.189</v>
      </c>
      <c r="M36" s="259"/>
      <c r="N36" s="260"/>
      <c r="O36" s="324"/>
      <c r="P36" s="313" t="s">
        <v>144</v>
      </c>
      <c r="Q36" s="340"/>
      <c r="R36" s="341"/>
      <c r="S36" s="341"/>
      <c r="T36" s="167"/>
      <c r="U36" s="167"/>
      <c r="V36" s="167"/>
      <c r="W36" s="167"/>
      <c r="X36" s="167"/>
      <c r="Y36" s="167"/>
      <c r="Z36" s="167"/>
      <c r="AA36" s="167"/>
      <c r="AB36" s="342"/>
    </row>
    <row r="37" spans="2:28" s="111" customFormat="1" ht="18" customHeight="1" x14ac:dyDescent="0.2">
      <c r="B37" s="373" t="s">
        <v>179</v>
      </c>
      <c r="C37" s="337"/>
      <c r="D37" s="344"/>
      <c r="E37" s="344"/>
      <c r="F37" s="344"/>
      <c r="G37" s="344"/>
      <c r="H37" s="344"/>
      <c r="I37" s="345"/>
      <c r="J37" s="320"/>
      <c r="K37" s="299"/>
      <c r="M37" s="259"/>
      <c r="N37" s="260"/>
      <c r="O37" s="329" t="s">
        <v>158</v>
      </c>
      <c r="P37" s="302" t="s">
        <v>142</v>
      </c>
      <c r="Q37" s="356"/>
      <c r="R37" s="357"/>
      <c r="S37" s="357"/>
      <c r="T37" s="358"/>
      <c r="U37" s="358"/>
      <c r="V37" s="358"/>
      <c r="W37" s="358"/>
      <c r="X37" s="358"/>
      <c r="Y37" s="358"/>
      <c r="Z37" s="358"/>
      <c r="AA37" s="358"/>
      <c r="AB37" s="359"/>
    </row>
    <row r="38" spans="2:28" s="111" customFormat="1" ht="18" customHeight="1" x14ac:dyDescent="0.2">
      <c r="B38" s="393" t="s">
        <v>95</v>
      </c>
      <c r="C38" s="383"/>
      <c r="D38" s="199"/>
      <c r="E38" s="199"/>
      <c r="F38" s="199"/>
      <c r="G38" s="199"/>
      <c r="H38" s="199"/>
      <c r="I38" s="199"/>
      <c r="J38" s="199"/>
      <c r="K38" s="200"/>
      <c r="M38" s="259"/>
      <c r="N38" s="260"/>
      <c r="O38" s="336"/>
      <c r="P38" s="313" t="s">
        <v>143</v>
      </c>
      <c r="Q38" s="314"/>
      <c r="R38" s="145"/>
      <c r="S38" s="145"/>
      <c r="T38" s="146"/>
      <c r="U38" s="146"/>
      <c r="V38" s="146"/>
      <c r="W38" s="146"/>
      <c r="X38" s="146"/>
      <c r="Y38" s="146"/>
      <c r="Z38" s="146"/>
      <c r="AA38" s="146"/>
      <c r="AB38" s="147"/>
    </row>
    <row r="39" spans="2:28" s="111" customFormat="1" ht="18" customHeight="1" thickBot="1" x14ac:dyDescent="0.25">
      <c r="B39" s="394" t="s">
        <v>180</v>
      </c>
      <c r="C39" s="377"/>
      <c r="D39" s="377"/>
      <c r="E39" s="377"/>
      <c r="F39" s="377"/>
      <c r="G39" s="378"/>
      <c r="H39" s="376"/>
      <c r="I39" s="386"/>
      <c r="J39" s="320"/>
      <c r="K39" s="321"/>
      <c r="M39" s="395"/>
      <c r="N39" s="396"/>
      <c r="O39" s="339"/>
      <c r="P39" s="397" t="s">
        <v>144</v>
      </c>
      <c r="Q39" s="340"/>
      <c r="R39" s="341"/>
      <c r="S39" s="341"/>
      <c r="T39" s="167"/>
      <c r="U39" s="167"/>
      <c r="V39" s="167"/>
      <c r="W39" s="167"/>
      <c r="X39" s="167"/>
      <c r="Y39" s="167"/>
      <c r="Z39" s="167"/>
      <c r="AA39" s="167"/>
      <c r="AB39" s="342"/>
    </row>
    <row r="40" spans="2:28" s="111" customFormat="1" ht="18" customHeight="1" x14ac:dyDescent="0.2">
      <c r="B40" s="394" t="s">
        <v>181</v>
      </c>
      <c r="C40" s="377"/>
      <c r="D40" s="377"/>
      <c r="E40" s="377"/>
      <c r="F40" s="377"/>
      <c r="G40" s="378"/>
      <c r="H40" s="376"/>
      <c r="I40" s="386"/>
      <c r="J40" s="320"/>
      <c r="K40" s="321"/>
      <c r="M40" s="398"/>
      <c r="N40" s="399"/>
      <c r="O40" s="399"/>
      <c r="P40" s="399"/>
      <c r="Q40" s="399"/>
      <c r="R40" s="399"/>
      <c r="S40" s="399"/>
      <c r="T40" s="399"/>
      <c r="U40" s="399"/>
      <c r="V40" s="399"/>
      <c r="W40" s="399"/>
      <c r="X40" s="399"/>
      <c r="Y40" s="399"/>
      <c r="Z40" s="399"/>
      <c r="AA40" s="399"/>
      <c r="AB40" s="399"/>
    </row>
    <row r="41" spans="2:28" s="111" customFormat="1" ht="18" customHeight="1" x14ac:dyDescent="0.2">
      <c r="B41" s="394" t="s">
        <v>182</v>
      </c>
      <c r="C41" s="377"/>
      <c r="D41" s="377"/>
      <c r="E41" s="377"/>
      <c r="F41" s="377"/>
      <c r="G41" s="378"/>
      <c r="H41" s="376"/>
      <c r="I41" s="386"/>
      <c r="J41" s="320"/>
      <c r="K41" s="321"/>
      <c r="M41" s="400"/>
      <c r="N41" s="400"/>
      <c r="O41" s="400"/>
      <c r="P41" s="400"/>
      <c r="Q41" s="400"/>
      <c r="R41" s="400"/>
      <c r="S41" s="400"/>
      <c r="T41" s="400"/>
      <c r="U41" s="400"/>
      <c r="V41" s="400"/>
      <c r="W41" s="400"/>
      <c r="X41" s="400"/>
      <c r="Y41" s="400"/>
      <c r="Z41" s="400"/>
      <c r="AA41" s="400"/>
      <c r="AB41" s="400"/>
    </row>
    <row r="42" spans="2:28" s="111" customFormat="1" ht="18" customHeight="1" x14ac:dyDescent="0.2">
      <c r="B42" s="394" t="s">
        <v>183</v>
      </c>
      <c r="C42" s="377"/>
      <c r="D42" s="377"/>
      <c r="E42" s="377"/>
      <c r="F42" s="377"/>
      <c r="G42" s="378"/>
      <c r="H42" s="376"/>
      <c r="I42" s="386"/>
      <c r="J42" s="320"/>
      <c r="K42" s="321"/>
      <c r="M42" s="400"/>
      <c r="N42" s="400"/>
      <c r="O42" s="400"/>
      <c r="P42" s="400"/>
      <c r="Q42" s="400"/>
      <c r="R42" s="400"/>
      <c r="S42" s="400"/>
      <c r="T42" s="400"/>
      <c r="U42" s="400"/>
      <c r="V42" s="400"/>
      <c r="W42" s="400"/>
      <c r="X42" s="400"/>
      <c r="Y42" s="400"/>
      <c r="Z42" s="400"/>
      <c r="AA42" s="400"/>
      <c r="AB42" s="400"/>
    </row>
    <row r="43" spans="2:28" s="111" customFormat="1" ht="18" customHeight="1" x14ac:dyDescent="0.2">
      <c r="B43" s="401" t="s">
        <v>184</v>
      </c>
      <c r="C43" s="337"/>
      <c r="D43" s="344"/>
      <c r="E43" s="344"/>
      <c r="F43" s="344"/>
      <c r="G43" s="344"/>
      <c r="H43" s="344"/>
      <c r="I43" s="345"/>
      <c r="J43" s="320"/>
      <c r="K43" s="299"/>
      <c r="M43" s="400"/>
      <c r="N43" s="400"/>
      <c r="O43" s="400"/>
      <c r="P43" s="400"/>
      <c r="Q43" s="400"/>
      <c r="R43" s="400"/>
      <c r="S43" s="400"/>
      <c r="T43" s="400"/>
      <c r="U43" s="400"/>
      <c r="V43" s="400"/>
      <c r="W43" s="400"/>
      <c r="X43" s="400"/>
      <c r="Y43" s="400"/>
      <c r="Z43" s="400"/>
      <c r="AA43" s="400"/>
      <c r="AB43" s="400"/>
    </row>
    <row r="44" spans="2:28" s="111" customFormat="1" ht="17.25" customHeight="1" thickBot="1" x14ac:dyDescent="0.25">
      <c r="B44" s="402"/>
      <c r="C44" s="403"/>
      <c r="D44" s="404"/>
      <c r="E44" s="404"/>
      <c r="F44" s="404"/>
      <c r="G44" s="404"/>
      <c r="H44" s="404"/>
      <c r="I44" s="405"/>
      <c r="J44" s="406"/>
      <c r="K44" s="407"/>
      <c r="M44" s="408"/>
      <c r="N44" s="400"/>
      <c r="O44" s="400"/>
      <c r="P44" s="400"/>
      <c r="Q44" s="400"/>
      <c r="R44" s="400"/>
      <c r="S44" s="400"/>
      <c r="T44" s="400"/>
      <c r="U44" s="400"/>
      <c r="V44" s="400"/>
      <c r="W44" s="400"/>
      <c r="X44" s="400"/>
      <c r="Y44" s="400"/>
      <c r="Z44" s="400"/>
      <c r="AA44" s="400"/>
      <c r="AB44" s="400"/>
    </row>
    <row r="45" spans="2:28" s="111" customFormat="1" ht="13.5" x14ac:dyDescent="0.2">
      <c r="B45" s="409" t="s">
        <v>5</v>
      </c>
      <c r="C45" s="409" t="s">
        <v>5</v>
      </c>
      <c r="D45" s="409"/>
      <c r="E45" s="409"/>
      <c r="F45" s="409"/>
      <c r="G45" s="409"/>
      <c r="H45" s="409"/>
      <c r="I45" s="409"/>
      <c r="J45" s="409"/>
      <c r="K45" s="409"/>
      <c r="M45" s="410"/>
      <c r="N45" s="410"/>
      <c r="O45" s="410"/>
      <c r="P45" s="410"/>
      <c r="Q45" s="410"/>
      <c r="R45" s="410"/>
      <c r="S45" s="410"/>
      <c r="T45" s="410"/>
      <c r="U45" s="410"/>
      <c r="V45" s="410"/>
      <c r="W45" s="410"/>
      <c r="X45" s="410"/>
      <c r="Y45" s="410"/>
      <c r="Z45" s="410"/>
      <c r="AA45" s="410"/>
      <c r="AB45" s="410"/>
    </row>
    <row r="46" spans="2:28" s="111" customFormat="1" ht="15.75" x14ac:dyDescent="0.2">
      <c r="B46" s="411"/>
      <c r="C46" s="412"/>
      <c r="D46" s="412"/>
      <c r="E46" s="412"/>
      <c r="F46" s="412"/>
      <c r="G46" s="412"/>
      <c r="H46" s="412"/>
      <c r="I46" s="412"/>
      <c r="J46" s="412"/>
      <c r="K46" s="412"/>
      <c r="M46" s="413"/>
      <c r="N46" s="413"/>
      <c r="O46" s="413"/>
      <c r="P46" s="413"/>
      <c r="Q46" s="413"/>
      <c r="R46" s="413"/>
      <c r="S46" s="413"/>
      <c r="T46" s="413"/>
      <c r="U46" s="413"/>
      <c r="V46" s="413"/>
      <c r="W46" s="413"/>
      <c r="X46" s="413"/>
      <c r="Y46" s="413"/>
      <c r="Z46" s="413"/>
      <c r="AA46" s="413"/>
      <c r="AB46" s="413"/>
    </row>
    <row r="47" spans="2:28" s="111" customFormat="1" ht="15.75" x14ac:dyDescent="0.2">
      <c r="B47" s="408"/>
      <c r="C47" s="400"/>
      <c r="D47" s="400"/>
      <c r="E47" s="400"/>
      <c r="F47" s="400"/>
      <c r="G47" s="400"/>
      <c r="H47" s="400"/>
      <c r="I47" s="400"/>
      <c r="J47" s="400"/>
      <c r="K47" s="400"/>
      <c r="M47" s="413"/>
      <c r="N47" s="413"/>
      <c r="O47" s="413"/>
      <c r="P47" s="413"/>
      <c r="Q47" s="413"/>
      <c r="R47" s="413"/>
      <c r="S47" s="413"/>
      <c r="T47" s="413"/>
      <c r="U47" s="413"/>
      <c r="V47" s="413"/>
      <c r="W47" s="413"/>
      <c r="X47" s="413"/>
      <c r="Y47" s="413"/>
      <c r="Z47" s="413"/>
      <c r="AA47" s="413"/>
      <c r="AB47" s="413"/>
    </row>
    <row r="48" spans="2:28" s="111" customFormat="1" ht="15.75" x14ac:dyDescent="0.2">
      <c r="B48" s="414"/>
      <c r="C48" s="414"/>
      <c r="D48" s="414"/>
      <c r="E48" s="414"/>
      <c r="F48" s="414"/>
      <c r="G48" s="414"/>
      <c r="H48" s="414"/>
      <c r="I48" s="414"/>
      <c r="J48" s="414"/>
      <c r="K48" s="414"/>
      <c r="M48" s="413"/>
      <c r="N48" s="413"/>
      <c r="O48" s="413"/>
      <c r="P48" s="413"/>
      <c r="Q48" s="413"/>
      <c r="R48" s="413"/>
      <c r="S48" s="413"/>
      <c r="T48" s="413"/>
      <c r="U48" s="413"/>
      <c r="V48" s="413"/>
      <c r="W48" s="413"/>
      <c r="X48" s="413"/>
      <c r="Y48" s="413"/>
      <c r="Z48" s="413"/>
      <c r="AA48" s="413"/>
      <c r="AB48" s="413"/>
    </row>
    <row r="49" spans="2:28" s="111" customFormat="1" ht="15.75" x14ac:dyDescent="0.2">
      <c r="B49" s="177"/>
      <c r="C49" s="411"/>
      <c r="D49" s="411"/>
      <c r="E49" s="411"/>
      <c r="F49" s="411"/>
      <c r="G49" s="411"/>
      <c r="H49" s="411"/>
      <c r="I49" s="411"/>
      <c r="J49" s="411"/>
      <c r="K49" s="411"/>
      <c r="M49" s="413"/>
      <c r="N49" s="413"/>
      <c r="O49" s="413"/>
      <c r="P49" s="413"/>
      <c r="Q49" s="413"/>
      <c r="R49" s="413"/>
      <c r="S49" s="413"/>
      <c r="T49" s="413"/>
      <c r="U49" s="413"/>
      <c r="V49" s="413"/>
      <c r="W49" s="413"/>
      <c r="X49" s="413"/>
      <c r="Y49" s="413"/>
      <c r="Z49" s="413"/>
      <c r="AA49" s="413"/>
      <c r="AB49" s="413"/>
    </row>
    <row r="50" spans="2:28" s="111" customFormat="1" ht="15.75" x14ac:dyDescent="0.2">
      <c r="B50" s="415"/>
      <c r="C50" s="400"/>
      <c r="D50" s="400"/>
      <c r="E50" s="400"/>
      <c r="F50" s="400"/>
      <c r="G50" s="400"/>
      <c r="H50" s="400"/>
      <c r="I50" s="400"/>
      <c r="J50" s="400"/>
      <c r="K50" s="400"/>
      <c r="M50" s="413"/>
      <c r="N50" s="413"/>
      <c r="O50" s="413"/>
      <c r="P50" s="1"/>
      <c r="Q50" s="1"/>
      <c r="R50" s="1"/>
      <c r="S50" s="1"/>
      <c r="T50" s="1"/>
      <c r="U50" s="1"/>
      <c r="V50" s="1"/>
      <c r="W50" s="1"/>
      <c r="X50" s="1"/>
      <c r="Y50" s="1"/>
      <c r="Z50" s="1"/>
      <c r="AA50" s="1"/>
      <c r="AB50" s="1"/>
    </row>
    <row r="51" spans="2:28" s="111" customFormat="1" ht="15.75" x14ac:dyDescent="0.2">
      <c r="B51" s="415"/>
      <c r="C51" s="400"/>
      <c r="D51" s="400"/>
      <c r="E51" s="400"/>
      <c r="F51" s="400"/>
      <c r="G51" s="400"/>
      <c r="H51" s="400"/>
      <c r="I51" s="400"/>
      <c r="J51" s="400"/>
      <c r="K51" s="400"/>
      <c r="M51" s="413"/>
      <c r="N51" s="413"/>
      <c r="O51" s="1"/>
      <c r="P51" s="1"/>
      <c r="Q51" s="1"/>
      <c r="R51" s="1"/>
      <c r="S51" s="1"/>
      <c r="T51" s="1"/>
      <c r="U51" s="1"/>
      <c r="V51" s="1"/>
      <c r="W51" s="1"/>
      <c r="X51" s="1"/>
      <c r="Y51" s="1"/>
      <c r="Z51" s="1"/>
      <c r="AA51" s="1"/>
      <c r="AB51" s="1"/>
    </row>
    <row r="52" spans="2:28" s="111" customFormat="1" ht="15.75" x14ac:dyDescent="0.2">
      <c r="B52" s="415"/>
      <c r="C52" s="400"/>
      <c r="D52" s="400"/>
      <c r="E52" s="400"/>
      <c r="F52" s="400"/>
      <c r="G52" s="400"/>
      <c r="H52" s="400"/>
      <c r="I52" s="400"/>
      <c r="J52" s="400"/>
      <c r="K52" s="400"/>
      <c r="M52" s="413"/>
      <c r="N52" s="413"/>
      <c r="O52" s="1"/>
      <c r="P52" s="1"/>
      <c r="Q52" s="1"/>
      <c r="R52" s="1"/>
      <c r="S52" s="1"/>
      <c r="T52" s="1"/>
      <c r="U52" s="1"/>
      <c r="V52" s="1"/>
      <c r="W52" s="1"/>
      <c r="X52" s="1"/>
      <c r="Y52" s="1"/>
      <c r="Z52" s="1"/>
      <c r="AA52" s="1"/>
      <c r="AB52" s="1"/>
    </row>
    <row r="53" spans="2:28" s="111" customFormat="1" ht="13.5" x14ac:dyDescent="0.2">
      <c r="B53" s="415"/>
      <c r="C53" s="400"/>
      <c r="D53" s="400"/>
      <c r="E53" s="400"/>
      <c r="F53" s="400"/>
      <c r="G53" s="400"/>
      <c r="H53" s="400"/>
      <c r="I53" s="400"/>
      <c r="J53" s="400"/>
      <c r="K53" s="400"/>
      <c r="M53" s="1"/>
      <c r="N53" s="1"/>
      <c r="O53" s="1"/>
      <c r="P53" s="1"/>
      <c r="Q53" s="1"/>
      <c r="R53" s="1"/>
      <c r="S53" s="1"/>
      <c r="T53" s="1"/>
      <c r="U53" s="1"/>
      <c r="V53" s="1"/>
      <c r="W53" s="1"/>
      <c r="X53" s="1"/>
      <c r="Y53" s="1"/>
      <c r="Z53" s="1"/>
      <c r="AA53" s="1"/>
      <c r="AB53" s="1"/>
    </row>
    <row r="54" spans="2:28" s="111" customFormat="1" ht="14.25" thickBot="1" x14ac:dyDescent="0.25">
      <c r="B54" s="416"/>
      <c r="C54" s="417"/>
      <c r="D54" s="417"/>
      <c r="E54" s="417"/>
      <c r="F54" s="417"/>
      <c r="G54" s="417"/>
      <c r="H54" s="417"/>
      <c r="I54" s="417"/>
      <c r="J54" s="417"/>
      <c r="K54" s="417"/>
      <c r="M54" s="1"/>
      <c r="N54" s="1"/>
      <c r="O54" s="1"/>
      <c r="P54" s="1"/>
      <c r="Q54" s="1"/>
      <c r="R54" s="1"/>
      <c r="S54" s="1"/>
      <c r="T54" s="1"/>
      <c r="U54" s="1"/>
      <c r="V54" s="1"/>
      <c r="W54" s="1"/>
      <c r="X54" s="1"/>
      <c r="Y54" s="1"/>
      <c r="Z54" s="1"/>
      <c r="AA54" s="1"/>
      <c r="AB54" s="1"/>
    </row>
    <row r="55" spans="2:28" s="111" customFormat="1" x14ac:dyDescent="0.2">
      <c r="B55" s="418" t="s">
        <v>63</v>
      </c>
      <c r="C55" s="419"/>
      <c r="D55" s="419"/>
      <c r="E55" s="419"/>
      <c r="F55" s="419"/>
      <c r="G55" s="419"/>
      <c r="H55" s="419"/>
      <c r="I55" s="419"/>
      <c r="J55" s="419"/>
      <c r="K55" s="420"/>
      <c r="M55" s="1"/>
      <c r="N55" s="1"/>
      <c r="O55" s="1"/>
      <c r="P55" s="1"/>
      <c r="Q55" s="1"/>
      <c r="R55" s="1"/>
      <c r="S55" s="1"/>
      <c r="T55" s="1"/>
      <c r="U55" s="1"/>
      <c r="V55" s="1"/>
      <c r="W55" s="1"/>
      <c r="X55" s="1"/>
      <c r="Y55" s="1"/>
      <c r="Z55" s="1"/>
      <c r="AA55" s="1"/>
      <c r="AB55" s="1"/>
    </row>
    <row r="56" spans="2:28" s="111" customFormat="1" x14ac:dyDescent="0.2">
      <c r="B56" s="421"/>
      <c r="C56" s="422"/>
      <c r="D56" s="422"/>
      <c r="E56" s="422"/>
      <c r="F56" s="422"/>
      <c r="G56" s="422"/>
      <c r="H56" s="422"/>
      <c r="I56" s="422"/>
      <c r="J56" s="422"/>
      <c r="K56" s="423"/>
      <c r="M56" s="1"/>
      <c r="N56" s="1"/>
      <c r="O56" s="1"/>
      <c r="P56" s="1"/>
      <c r="Q56" s="1"/>
      <c r="R56" s="1"/>
      <c r="S56" s="1"/>
      <c r="T56" s="1"/>
      <c r="U56" s="1"/>
      <c r="V56" s="1"/>
      <c r="W56" s="1"/>
      <c r="X56" s="1"/>
      <c r="Y56" s="1"/>
      <c r="Z56" s="1"/>
      <c r="AA56" s="1"/>
      <c r="AB56" s="1"/>
    </row>
    <row r="57" spans="2:28" s="111" customFormat="1" x14ac:dyDescent="0.2">
      <c r="B57" s="424"/>
      <c r="C57" s="425"/>
      <c r="D57" s="425"/>
      <c r="E57" s="425"/>
      <c r="F57" s="425"/>
      <c r="G57" s="425"/>
      <c r="H57" s="425"/>
      <c r="I57" s="425"/>
      <c r="J57" s="425"/>
      <c r="K57" s="426"/>
      <c r="M57" s="1"/>
      <c r="N57" s="1"/>
      <c r="O57" s="1"/>
      <c r="P57" s="1"/>
      <c r="Q57" s="1"/>
      <c r="R57" s="1"/>
      <c r="S57" s="1"/>
      <c r="T57" s="1"/>
      <c r="U57" s="1"/>
      <c r="V57" s="1"/>
      <c r="W57" s="1"/>
      <c r="X57" s="1"/>
      <c r="Y57" s="1"/>
      <c r="Z57" s="1"/>
      <c r="AA57" s="1"/>
      <c r="AB57" s="1"/>
    </row>
    <row r="58" spans="2:28" s="111" customFormat="1" x14ac:dyDescent="0.2">
      <c r="B58" s="226"/>
      <c r="C58" s="227"/>
      <c r="D58" s="227"/>
      <c r="E58" s="227"/>
      <c r="F58" s="227"/>
      <c r="G58" s="227"/>
      <c r="H58" s="227"/>
      <c r="I58" s="227"/>
      <c r="J58" s="227"/>
      <c r="K58" s="228"/>
      <c r="M58" s="1"/>
      <c r="N58" s="1"/>
      <c r="O58" s="1"/>
      <c r="P58" s="1"/>
      <c r="Q58" s="1"/>
      <c r="R58" s="1"/>
      <c r="S58" s="1"/>
      <c r="T58" s="1"/>
      <c r="U58" s="1"/>
      <c r="V58" s="1"/>
      <c r="W58" s="1"/>
      <c r="X58" s="1"/>
      <c r="Y58" s="1"/>
      <c r="Z58" s="1"/>
      <c r="AA58" s="1"/>
      <c r="AB58" s="1"/>
    </row>
    <row r="59" spans="2:28" s="111" customFormat="1" x14ac:dyDescent="0.2">
      <c r="B59" s="226"/>
      <c r="C59" s="227"/>
      <c r="D59" s="227"/>
      <c r="E59" s="227"/>
      <c r="F59" s="227"/>
      <c r="G59" s="227"/>
      <c r="H59" s="227"/>
      <c r="I59" s="227"/>
      <c r="J59" s="227"/>
      <c r="K59" s="228"/>
      <c r="M59" s="1"/>
      <c r="N59" s="1"/>
      <c r="O59" s="1"/>
      <c r="P59" s="1"/>
      <c r="Q59" s="1"/>
      <c r="R59" s="1"/>
      <c r="S59" s="1"/>
      <c r="T59" s="1"/>
      <c r="U59" s="1"/>
      <c r="V59" s="1"/>
      <c r="W59" s="1"/>
      <c r="X59" s="1"/>
      <c r="Y59" s="1"/>
      <c r="Z59" s="1"/>
      <c r="AA59" s="1"/>
      <c r="AB59" s="1"/>
    </row>
    <row r="60" spans="2:28" s="111" customFormat="1" x14ac:dyDescent="0.2">
      <c r="B60" s="226"/>
      <c r="C60" s="227"/>
      <c r="D60" s="227"/>
      <c r="E60" s="227"/>
      <c r="F60" s="227"/>
      <c r="G60" s="227"/>
      <c r="H60" s="227"/>
      <c r="I60" s="227"/>
      <c r="J60" s="227"/>
      <c r="K60" s="228"/>
      <c r="M60" s="1"/>
      <c r="N60" s="1"/>
      <c r="O60" s="1"/>
      <c r="P60" s="1"/>
      <c r="Q60" s="1"/>
      <c r="R60" s="1"/>
      <c r="S60" s="1"/>
      <c r="T60" s="1"/>
      <c r="U60" s="1"/>
      <c r="V60" s="1"/>
      <c r="W60" s="1"/>
      <c r="X60" s="1"/>
      <c r="Y60" s="1"/>
      <c r="Z60" s="1"/>
      <c r="AA60" s="1"/>
      <c r="AB60" s="1"/>
    </row>
    <row r="61" spans="2:28" s="111" customFormat="1" x14ac:dyDescent="0.2">
      <c r="B61" s="427"/>
      <c r="C61" s="428"/>
      <c r="D61" s="428"/>
      <c r="E61" s="428"/>
      <c r="F61" s="428"/>
      <c r="G61" s="428"/>
      <c r="H61" s="428"/>
      <c r="I61" s="428"/>
      <c r="J61" s="428"/>
      <c r="K61" s="429"/>
      <c r="M61" s="1"/>
      <c r="N61" s="1"/>
      <c r="O61" s="1"/>
      <c r="P61" s="1"/>
      <c r="Q61" s="1"/>
      <c r="R61" s="1"/>
      <c r="S61" s="1"/>
      <c r="T61" s="1"/>
      <c r="U61" s="1"/>
      <c r="V61" s="1"/>
      <c r="W61" s="1"/>
      <c r="X61" s="1"/>
      <c r="Y61" s="1"/>
      <c r="Z61" s="1"/>
      <c r="AA61" s="1"/>
      <c r="AB61" s="1"/>
    </row>
    <row r="62" spans="2:28" s="111" customFormat="1" ht="13.5" thickBot="1" x14ac:dyDescent="0.25">
      <c r="B62" s="430"/>
      <c r="C62" s="431"/>
      <c r="D62" s="431"/>
      <c r="E62" s="431"/>
      <c r="F62" s="431"/>
      <c r="G62" s="431"/>
      <c r="H62" s="431"/>
      <c r="I62" s="431"/>
      <c r="J62" s="431"/>
      <c r="K62" s="432"/>
      <c r="M62" s="1"/>
      <c r="N62" s="1"/>
      <c r="O62" s="1"/>
      <c r="P62" s="1"/>
      <c r="Q62" s="1"/>
      <c r="R62" s="1"/>
      <c r="S62" s="1"/>
      <c r="T62" s="1"/>
      <c r="U62" s="1"/>
      <c r="V62" s="1"/>
      <c r="W62" s="1"/>
      <c r="X62" s="1"/>
      <c r="Y62" s="1"/>
      <c r="Z62" s="1"/>
      <c r="AA62" s="1"/>
      <c r="AB62" s="1"/>
    </row>
    <row r="63" spans="2:28" s="111" customFormat="1" ht="13.5" thickBot="1" x14ac:dyDescent="0.25">
      <c r="B63" s="433"/>
      <c r="C63" s="434"/>
      <c r="D63" s="434"/>
      <c r="E63" s="434"/>
      <c r="F63" s="434"/>
      <c r="G63" s="434"/>
      <c r="H63" s="434"/>
      <c r="I63" s="434"/>
      <c r="J63" s="434"/>
      <c r="K63" s="435"/>
      <c r="M63" s="1"/>
      <c r="N63" s="1"/>
      <c r="O63" s="1"/>
      <c r="P63" s="1"/>
      <c r="Q63" s="1"/>
      <c r="R63" s="1"/>
      <c r="S63" s="1"/>
      <c r="T63" s="1"/>
      <c r="U63" s="1"/>
      <c r="V63" s="1"/>
      <c r="W63" s="1"/>
      <c r="X63" s="1"/>
      <c r="Y63" s="1"/>
      <c r="Z63" s="1"/>
      <c r="AA63" s="1"/>
      <c r="AB63" s="1"/>
    </row>
    <row r="64" spans="2:28" s="111" customFormat="1" x14ac:dyDescent="0.2">
      <c r="B64" s="409"/>
      <c r="C64" s="409"/>
      <c r="D64" s="409"/>
      <c r="E64" s="409"/>
      <c r="F64" s="409"/>
      <c r="G64" s="409"/>
      <c r="H64" s="409"/>
      <c r="I64" s="409"/>
      <c r="J64" s="409"/>
      <c r="K64" s="409"/>
      <c r="M64" s="1"/>
      <c r="N64" s="1"/>
      <c r="O64" s="1"/>
      <c r="P64" s="1"/>
      <c r="Q64" s="1"/>
      <c r="R64" s="1"/>
      <c r="S64" s="1"/>
      <c r="T64" s="1"/>
      <c r="U64" s="1"/>
      <c r="V64" s="1"/>
      <c r="W64" s="1"/>
      <c r="X64" s="1"/>
      <c r="Y64" s="1"/>
      <c r="Z64" s="1"/>
      <c r="AA64" s="1"/>
      <c r="AB64" s="1"/>
    </row>
    <row r="65" spans="2:11" x14ac:dyDescent="0.2">
      <c r="B65" s="111"/>
      <c r="C65" s="111"/>
      <c r="D65" s="111"/>
      <c r="E65" s="111"/>
      <c r="F65" s="111"/>
      <c r="G65" s="111"/>
      <c r="H65" s="111"/>
      <c r="I65" s="111"/>
      <c r="J65" s="111"/>
      <c r="K65" s="111"/>
    </row>
    <row r="66" spans="2:11" x14ac:dyDescent="0.2">
      <c r="B66" s="111"/>
      <c r="C66" s="111"/>
      <c r="D66" s="111"/>
      <c r="E66" s="111"/>
      <c r="F66" s="111"/>
      <c r="G66" s="111"/>
      <c r="H66" s="111"/>
      <c r="I66" s="111"/>
      <c r="J66" s="111"/>
      <c r="K66" s="111"/>
    </row>
    <row r="67" spans="2:11" x14ac:dyDescent="0.2">
      <c r="B67" s="111"/>
      <c r="C67" s="111"/>
      <c r="D67" s="111"/>
      <c r="E67" s="111"/>
      <c r="F67" s="111"/>
      <c r="G67" s="111"/>
      <c r="H67" s="111"/>
      <c r="I67" s="111"/>
      <c r="J67" s="111"/>
      <c r="K67" s="111"/>
    </row>
    <row r="75" spans="2:11" ht="12.75" customHeight="1" x14ac:dyDescent="0.2"/>
  </sheetData>
  <dataValidations count="1">
    <dataValidation allowBlank="1" showInputMessage="1" showErrorMessage="1" sqref="C54:F55 G54:K54 N23 M28 C64:K65544 N10 M6 M9:M10 O13:O15 O34 O19:O21 M22:O22 O25 O28 O31 M40 W7:X9 C48:K49 M34:M35 W6:AB6 M16:O16 O6:O10 C33:K45 AC6:JB65539 O37 N45:AB65521 M1:JB5 P6:V39 W10:AB39 B33:B65544 M44:M65521 L1:L1048576 B1:K32"/>
  </dataValidations>
  <hyperlinks>
    <hyperlink ref="B5"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50" fitToWidth="0" orientation="landscape" r:id="rId1"/>
  <headerFooter alignWithMargins="0">
    <oddFooter>&amp;L&amp;A</oddFooter>
  </headerFooter>
  <colBreaks count="1" manualBreakCount="1">
    <brk id="11" max="61"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6"/>
  <sheetViews>
    <sheetView showGridLines="0" zoomScaleNormal="100" zoomScaleSheetLayoutView="100" workbookViewId="0">
      <pane xSplit="2" ySplit="9" topLeftCell="H10" activePane="bottomRight" state="frozen"/>
      <selection activeCell="E1" sqref="E1:E8"/>
      <selection pane="topRight" activeCell="E1" sqref="E1:E8"/>
      <selection pane="bottomLeft" activeCell="E1" sqref="E1:E8"/>
      <selection pane="bottomRight" activeCell="X10" sqref="X10"/>
    </sheetView>
  </sheetViews>
  <sheetFormatPr defaultColWidth="8" defaultRowHeight="12.75" x14ac:dyDescent="0.2"/>
  <cols>
    <col min="1" max="1" width="1.85546875" style="1" customWidth="1"/>
    <col min="2" max="2" width="38.5703125" style="1" bestFit="1" customWidth="1"/>
    <col min="3" max="3" width="9.140625" style="1" bestFit="1" customWidth="1"/>
    <col min="4" max="4" width="11.42578125" style="1" bestFit="1" customWidth="1"/>
    <col min="5" max="5" width="12.140625" style="1" bestFit="1" customWidth="1"/>
    <col min="6" max="6" width="3.85546875" style="1" customWidth="1"/>
    <col min="7" max="7" width="3.140625" style="1" bestFit="1" customWidth="1"/>
    <col min="8" max="8" width="12.140625" style="1" customWidth="1"/>
    <col min="9" max="9" width="10.28515625" style="1" customWidth="1"/>
    <col min="10" max="10" width="3.85546875" style="1" customWidth="1"/>
    <col min="11" max="11" width="10.85546875" style="1" customWidth="1"/>
    <col min="12" max="12" width="3.85546875" style="1" customWidth="1"/>
    <col min="13" max="13" width="5.85546875" style="1" customWidth="1"/>
    <col min="14" max="14" width="11.140625" style="1" customWidth="1"/>
    <col min="15" max="15" width="3.85546875" style="1" customWidth="1"/>
    <col min="16" max="16" width="5.85546875" style="1" customWidth="1"/>
    <col min="17" max="17" width="11.140625" style="1" customWidth="1"/>
    <col min="18" max="18" width="9.5703125" style="1" customWidth="1"/>
    <col min="19" max="19" width="11.5703125" style="1" customWidth="1"/>
    <col min="20" max="20" width="9.42578125" style="1" bestFit="1" customWidth="1"/>
    <col min="21" max="21" width="10.140625" style="1" customWidth="1"/>
    <col min="22" max="22" width="6.85546875" style="1" customWidth="1"/>
    <col min="23" max="23" width="7.85546875" style="1" customWidth="1"/>
    <col min="24" max="24" width="5.85546875" style="1" bestFit="1" customWidth="1"/>
    <col min="25" max="25" width="6.85546875" style="1" customWidth="1"/>
    <col min="26" max="26" width="7.85546875" style="1" customWidth="1"/>
    <col min="27" max="16384" width="8" style="1"/>
  </cols>
  <sheetData>
    <row r="1" spans="1:26" ht="15.75" customHeight="1" x14ac:dyDescent="0.2">
      <c r="B1" s="2" t="s">
        <v>185</v>
      </c>
      <c r="R1" s="236"/>
      <c r="X1" s="236"/>
      <c r="Y1" s="236"/>
      <c r="Z1" s="236" t="s">
        <v>462</v>
      </c>
    </row>
    <row r="2" spans="1:26" ht="17.25" customHeight="1" x14ac:dyDescent="0.2">
      <c r="B2" s="2" t="s">
        <v>186</v>
      </c>
      <c r="R2" s="236"/>
      <c r="X2" s="236"/>
      <c r="Y2" s="236"/>
      <c r="Z2" s="236" t="s">
        <v>463</v>
      </c>
    </row>
    <row r="3" spans="1:26" ht="15.75" customHeight="1" x14ac:dyDescent="0.2">
      <c r="B3" s="2" t="s">
        <v>2</v>
      </c>
      <c r="R3" s="236"/>
      <c r="X3" s="236"/>
      <c r="Y3" s="236"/>
      <c r="Z3" s="236" t="s">
        <v>464</v>
      </c>
    </row>
    <row r="4" spans="1:26" ht="15.75" customHeight="1" thickBot="1" x14ac:dyDescent="0.25">
      <c r="B4" s="436" t="s">
        <v>6</v>
      </c>
      <c r="R4" s="236"/>
    </row>
    <row r="5" spans="1:26" ht="24" x14ac:dyDescent="0.2">
      <c r="B5" s="437" t="s">
        <v>187</v>
      </c>
      <c r="C5" s="240" t="s">
        <v>188</v>
      </c>
      <c r="D5" s="240"/>
      <c r="E5" s="240"/>
      <c r="F5" s="438"/>
      <c r="G5" s="240"/>
      <c r="H5" s="240"/>
      <c r="I5" s="240"/>
      <c r="J5" s="240"/>
      <c r="K5" s="240"/>
      <c r="L5" s="240"/>
      <c r="M5" s="240"/>
      <c r="N5" s="240"/>
      <c r="O5" s="240"/>
      <c r="P5" s="240"/>
      <c r="Q5" s="240"/>
      <c r="R5" s="240"/>
      <c r="S5" s="240"/>
      <c r="T5" s="240"/>
      <c r="U5" s="439" t="s">
        <v>189</v>
      </c>
      <c r="V5" s="240"/>
      <c r="W5" s="440"/>
      <c r="X5" s="441" t="s">
        <v>70</v>
      </c>
      <c r="Y5" s="240"/>
      <c r="Z5" s="440"/>
    </row>
    <row r="6" spans="1:26" s="111" customFormat="1" ht="36" x14ac:dyDescent="0.2">
      <c r="B6" s="442" t="s">
        <v>122</v>
      </c>
      <c r="C6" s="443" t="s">
        <v>190</v>
      </c>
      <c r="D6" s="444" t="s">
        <v>191</v>
      </c>
      <c r="E6" s="444" t="s">
        <v>192</v>
      </c>
      <c r="F6" s="445" t="s">
        <v>193</v>
      </c>
      <c r="G6" s="446"/>
      <c r="H6" s="446"/>
      <c r="I6" s="446"/>
      <c r="J6" s="446"/>
      <c r="K6" s="446"/>
      <c r="L6" s="446"/>
      <c r="M6" s="446"/>
      <c r="N6" s="446"/>
      <c r="O6" s="446"/>
      <c r="P6" s="446"/>
      <c r="Q6" s="446"/>
      <c r="R6" s="447" t="s">
        <v>194</v>
      </c>
      <c r="S6" s="448" t="s">
        <v>195</v>
      </c>
      <c r="T6" s="448" t="s">
        <v>196</v>
      </c>
      <c r="U6" s="449" t="s">
        <v>197</v>
      </c>
      <c r="V6" s="450"/>
      <c r="W6" s="451"/>
      <c r="X6" s="452" t="s">
        <v>10</v>
      </c>
      <c r="Y6" s="453"/>
      <c r="Z6" s="454"/>
    </row>
    <row r="7" spans="1:26" s="111" customFormat="1" ht="12.75" customHeight="1" x14ac:dyDescent="0.2">
      <c r="B7" s="455"/>
      <c r="C7" s="443"/>
      <c r="D7" s="443"/>
      <c r="E7" s="443"/>
      <c r="F7" s="456"/>
      <c r="G7" s="456"/>
      <c r="H7" s="456"/>
      <c r="I7" s="457"/>
      <c r="J7" s="457"/>
      <c r="K7" s="457"/>
      <c r="L7" s="457"/>
      <c r="M7" s="458"/>
      <c r="N7" s="459"/>
      <c r="O7" s="459"/>
      <c r="P7" s="459"/>
      <c r="Q7" s="460"/>
      <c r="R7" s="461"/>
      <c r="S7" s="124" t="s">
        <v>198</v>
      </c>
      <c r="T7" s="124" t="s">
        <v>199</v>
      </c>
      <c r="U7" s="462" t="s">
        <v>200</v>
      </c>
      <c r="V7" s="450" t="s">
        <v>201</v>
      </c>
      <c r="W7" s="451"/>
      <c r="X7" s="462" t="s">
        <v>200</v>
      </c>
      <c r="Y7" s="463" t="s">
        <v>201</v>
      </c>
      <c r="Z7" s="454"/>
    </row>
    <row r="8" spans="1:26" s="111" customFormat="1" ht="84.95" customHeight="1" x14ac:dyDescent="0.2">
      <c r="B8" s="464"/>
      <c r="C8" s="465" t="s">
        <v>202</v>
      </c>
      <c r="D8" s="466" t="s">
        <v>203</v>
      </c>
      <c r="E8" s="126" t="s">
        <v>204</v>
      </c>
      <c r="F8" s="467" t="s">
        <v>130</v>
      </c>
      <c r="G8" s="467" t="s">
        <v>205</v>
      </c>
      <c r="H8" s="467" t="s">
        <v>132</v>
      </c>
      <c r="I8" s="468" t="s">
        <v>133</v>
      </c>
      <c r="J8" s="468" t="s">
        <v>134</v>
      </c>
      <c r="K8" s="468" t="s">
        <v>135</v>
      </c>
      <c r="L8" s="468" t="s">
        <v>136</v>
      </c>
      <c r="M8" s="469" t="s">
        <v>206</v>
      </c>
      <c r="N8" s="470" t="s">
        <v>138</v>
      </c>
      <c r="O8" s="470" t="s">
        <v>139</v>
      </c>
      <c r="P8" s="470" t="s">
        <v>207</v>
      </c>
      <c r="Q8" s="469" t="s">
        <v>208</v>
      </c>
      <c r="R8" s="443"/>
      <c r="S8" s="471" t="s">
        <v>209</v>
      </c>
      <c r="T8" s="472" t="s">
        <v>210</v>
      </c>
      <c r="U8" s="473"/>
      <c r="V8" s="474" t="s">
        <v>211</v>
      </c>
      <c r="W8" s="475" t="s">
        <v>212</v>
      </c>
      <c r="X8" s="473"/>
      <c r="Y8" s="474" t="s">
        <v>211</v>
      </c>
      <c r="Z8" s="475" t="s">
        <v>212</v>
      </c>
    </row>
    <row r="9" spans="1:26" s="111" customFormat="1" ht="26.25" thickBot="1" x14ac:dyDescent="0.25">
      <c r="A9" s="1"/>
      <c r="B9" s="476"/>
      <c r="C9" s="477"/>
      <c r="D9" s="478"/>
      <c r="E9" s="478"/>
      <c r="F9" s="479"/>
      <c r="G9" s="479"/>
      <c r="H9" s="479"/>
      <c r="I9" s="480"/>
      <c r="J9" s="480"/>
      <c r="K9" s="480"/>
      <c r="L9" s="480"/>
      <c r="M9" s="481"/>
      <c r="N9" s="482"/>
      <c r="O9" s="482"/>
      <c r="P9" s="482"/>
      <c r="Q9" s="483"/>
      <c r="R9" s="282" t="s">
        <v>213</v>
      </c>
      <c r="S9" s="132" t="s">
        <v>213</v>
      </c>
      <c r="T9" s="132" t="s">
        <v>213</v>
      </c>
      <c r="U9" s="484" t="s">
        <v>214</v>
      </c>
      <c r="V9" s="485" t="s">
        <v>215</v>
      </c>
      <c r="W9" s="486"/>
      <c r="X9" s="487" t="s">
        <v>17</v>
      </c>
      <c r="Y9" s="485"/>
      <c r="Z9" s="486"/>
    </row>
    <row r="10" spans="1:26" ht="18" customHeight="1" thickTop="1" x14ac:dyDescent="0.2">
      <c r="B10" s="488" t="s">
        <v>152</v>
      </c>
      <c r="C10" s="928">
        <v>53436</v>
      </c>
      <c r="D10" s="489"/>
      <c r="E10" s="490"/>
      <c r="F10" s="491"/>
      <c r="G10" s="491"/>
      <c r="H10" s="929">
        <v>466334698.14999998</v>
      </c>
      <c r="I10" s="929">
        <v>746859593.63750005</v>
      </c>
      <c r="J10" s="929"/>
      <c r="K10" s="929">
        <v>195167800.23000002</v>
      </c>
      <c r="L10" s="929"/>
      <c r="M10" s="929"/>
      <c r="N10" s="929">
        <v>398159432.21749997</v>
      </c>
      <c r="O10" s="491"/>
      <c r="P10" s="491"/>
      <c r="Q10" s="491"/>
      <c r="R10" s="492">
        <v>1806521524.2350001</v>
      </c>
      <c r="S10" s="493"/>
      <c r="T10" s="494"/>
      <c r="U10" s="931">
        <f>X10/C10</f>
        <v>3.4169508850263462E-4</v>
      </c>
      <c r="V10" s="494"/>
      <c r="W10" s="495"/>
      <c r="X10" s="930">
        <v>18.258818749226783</v>
      </c>
      <c r="Y10" s="496"/>
      <c r="Z10" s="497"/>
    </row>
    <row r="11" spans="1:26" ht="18" customHeight="1" x14ac:dyDescent="0.2">
      <c r="B11" s="498" t="s">
        <v>22</v>
      </c>
      <c r="C11" s="499"/>
      <c r="D11" s="499"/>
      <c r="E11" s="499"/>
      <c r="F11" s="500"/>
      <c r="G11" s="500"/>
      <c r="H11" s="500"/>
      <c r="I11" s="500"/>
      <c r="J11" s="500"/>
      <c r="K11" s="500"/>
      <c r="L11" s="500"/>
      <c r="M11" s="501"/>
      <c r="N11" s="501"/>
      <c r="O11" s="501"/>
      <c r="P11" s="501"/>
      <c r="Q11" s="501"/>
      <c r="R11" s="502"/>
      <c r="S11" s="503"/>
      <c r="T11" s="504"/>
      <c r="U11" s="505"/>
      <c r="V11" s="504"/>
      <c r="W11" s="506"/>
      <c r="X11" s="507"/>
      <c r="Y11" s="508"/>
      <c r="Z11" s="509"/>
    </row>
    <row r="12" spans="1:26" ht="18" customHeight="1" x14ac:dyDescent="0.2">
      <c r="B12" s="360" t="s">
        <v>36</v>
      </c>
      <c r="C12" s="377">
        <v>15764</v>
      </c>
      <c r="D12" s="377">
        <v>0.7</v>
      </c>
      <c r="E12" s="875">
        <v>275</v>
      </c>
      <c r="F12" s="376"/>
      <c r="G12" s="376"/>
      <c r="H12" s="376">
        <v>210447429.5</v>
      </c>
      <c r="I12" s="376">
        <v>299056873.5</v>
      </c>
      <c r="J12" s="376"/>
      <c r="K12" s="376">
        <v>143990346.5</v>
      </c>
      <c r="L12" s="376"/>
      <c r="M12" s="376"/>
      <c r="N12" s="376">
        <v>155066527</v>
      </c>
      <c r="O12" s="376"/>
      <c r="P12" s="376"/>
      <c r="Q12" s="376"/>
      <c r="R12" s="875">
        <f>SUM(H12+I12+K12+N12)</f>
        <v>808561176.5</v>
      </c>
      <c r="S12" s="511"/>
      <c r="T12" s="198"/>
      <c r="U12" s="912">
        <v>5.9070687499999984E-4</v>
      </c>
      <c r="V12" s="508"/>
      <c r="W12" s="509"/>
      <c r="X12" s="513">
        <v>9.3119031774999979</v>
      </c>
      <c r="Y12" s="514"/>
      <c r="Z12" s="515"/>
    </row>
    <row r="13" spans="1:26" ht="18" customHeight="1" x14ac:dyDescent="0.2">
      <c r="B13" s="360" t="s">
        <v>37</v>
      </c>
      <c r="C13" s="377">
        <v>37672</v>
      </c>
      <c r="D13" s="377">
        <v>0.79</v>
      </c>
      <c r="E13" s="875">
        <v>151</v>
      </c>
      <c r="F13" s="376"/>
      <c r="G13" s="376"/>
      <c r="H13" s="376">
        <v>255887268.65000001</v>
      </c>
      <c r="I13" s="376">
        <v>447802720.13749999</v>
      </c>
      <c r="J13" s="376"/>
      <c r="K13" s="376">
        <v>51177453.730000004</v>
      </c>
      <c r="L13" s="376"/>
      <c r="M13" s="376"/>
      <c r="N13" s="376">
        <v>243092905.2175</v>
      </c>
      <c r="O13" s="376"/>
      <c r="P13" s="376"/>
      <c r="Q13" s="376"/>
      <c r="R13" s="875">
        <f>(H13+I13+K13+N13)</f>
        <v>997960347.73500001</v>
      </c>
      <c r="S13" s="511"/>
      <c r="T13" s="198"/>
      <c r="U13" s="912">
        <v>2.3749510436734937E-4</v>
      </c>
      <c r="V13" s="508"/>
      <c r="W13" s="509"/>
      <c r="X13" s="513">
        <v>8.9469155717267856</v>
      </c>
      <c r="Y13" s="514"/>
      <c r="Z13" s="515"/>
    </row>
    <row r="14" spans="1:26" ht="18" customHeight="1" x14ac:dyDescent="0.2">
      <c r="B14" s="498" t="s">
        <v>216</v>
      </c>
      <c r="C14" s="511"/>
      <c r="D14" s="511"/>
      <c r="E14" s="876"/>
      <c r="F14" s="170"/>
      <c r="G14" s="170"/>
      <c r="H14" s="170"/>
      <c r="I14" s="170"/>
      <c r="J14" s="170"/>
      <c r="K14" s="170"/>
      <c r="L14" s="170"/>
      <c r="M14" s="170"/>
      <c r="N14" s="170"/>
      <c r="O14" s="170"/>
      <c r="P14" s="170"/>
      <c r="Q14" s="170"/>
      <c r="R14" s="511"/>
      <c r="S14" s="511"/>
      <c r="T14" s="198"/>
      <c r="U14" s="507"/>
      <c r="V14" s="508"/>
      <c r="W14" s="509"/>
      <c r="X14" s="516"/>
      <c r="Y14" s="514"/>
      <c r="Z14" s="515"/>
    </row>
    <row r="15" spans="1:26" ht="18" customHeight="1" x14ac:dyDescent="0.2">
      <c r="B15" s="517" t="s">
        <v>159</v>
      </c>
      <c r="C15" s="510"/>
      <c r="D15" s="511"/>
      <c r="E15" s="876"/>
      <c r="F15" s="510"/>
      <c r="G15" s="510"/>
      <c r="H15" s="510"/>
      <c r="I15" s="510"/>
      <c r="J15" s="510"/>
      <c r="K15" s="510"/>
      <c r="L15" s="510"/>
      <c r="M15" s="510"/>
      <c r="N15" s="510"/>
      <c r="O15" s="510"/>
      <c r="P15" s="510"/>
      <c r="Q15" s="510"/>
      <c r="R15" s="510"/>
      <c r="S15" s="511"/>
      <c r="T15" s="198"/>
      <c r="U15" s="512"/>
      <c r="V15" s="508"/>
      <c r="W15" s="509"/>
      <c r="X15" s="512"/>
      <c r="Y15" s="514"/>
      <c r="Z15" s="515"/>
    </row>
    <row r="16" spans="1:26" ht="18" customHeight="1" x14ac:dyDescent="0.2">
      <c r="B16" s="518" t="s">
        <v>217</v>
      </c>
      <c r="C16" s="511"/>
      <c r="D16" s="511"/>
      <c r="E16" s="876"/>
      <c r="F16" s="170"/>
      <c r="G16" s="170"/>
      <c r="H16" s="170"/>
      <c r="I16" s="170"/>
      <c r="J16" s="170"/>
      <c r="K16" s="170"/>
      <c r="L16" s="170"/>
      <c r="M16" s="170"/>
      <c r="N16" s="170"/>
      <c r="O16" s="170"/>
      <c r="P16" s="170"/>
      <c r="Q16" s="170"/>
      <c r="R16" s="511"/>
      <c r="S16" s="511"/>
      <c r="T16" s="198"/>
      <c r="U16" s="507"/>
      <c r="V16" s="508"/>
      <c r="W16" s="509"/>
      <c r="X16" s="516"/>
      <c r="Y16" s="514"/>
      <c r="Z16" s="515"/>
    </row>
    <row r="17" spans="2:26" ht="18" customHeight="1" x14ac:dyDescent="0.2">
      <c r="B17" s="519" t="s">
        <v>39</v>
      </c>
      <c r="C17" s="349"/>
      <c r="D17" s="349"/>
      <c r="E17" s="877"/>
      <c r="F17" s="351"/>
      <c r="G17" s="351"/>
      <c r="H17" s="351"/>
      <c r="I17" s="351"/>
      <c r="J17" s="351"/>
      <c r="K17" s="351"/>
      <c r="L17" s="351"/>
      <c r="M17" s="351"/>
      <c r="N17" s="351"/>
      <c r="O17" s="351"/>
      <c r="P17" s="351"/>
      <c r="Q17" s="351"/>
      <c r="R17" s="520"/>
      <c r="S17" s="521"/>
      <c r="T17" s="522"/>
      <c r="U17" s="523"/>
      <c r="V17" s="524"/>
      <c r="W17" s="525"/>
      <c r="X17" s="526"/>
      <c r="Y17" s="527"/>
      <c r="Z17" s="528"/>
    </row>
    <row r="18" spans="2:26" ht="18" customHeight="1" x14ac:dyDescent="0.2">
      <c r="B18" s="519" t="s">
        <v>40</v>
      </c>
      <c r="C18" s="349"/>
      <c r="D18" s="349"/>
      <c r="E18" s="877"/>
      <c r="F18" s="351"/>
      <c r="G18" s="351"/>
      <c r="H18" s="351"/>
      <c r="I18" s="351"/>
      <c r="J18" s="351"/>
      <c r="K18" s="351"/>
      <c r="L18" s="351"/>
      <c r="M18" s="351"/>
      <c r="N18" s="351"/>
      <c r="O18" s="351"/>
      <c r="P18" s="351"/>
      <c r="Q18" s="351"/>
      <c r="R18" s="520"/>
      <c r="S18" s="521"/>
      <c r="T18" s="522"/>
      <c r="U18" s="523"/>
      <c r="V18" s="524"/>
      <c r="W18" s="525"/>
      <c r="X18" s="526"/>
      <c r="Y18" s="527"/>
      <c r="Z18" s="528"/>
    </row>
    <row r="19" spans="2:26" ht="18" customHeight="1" x14ac:dyDescent="0.2">
      <c r="B19" s="519" t="s">
        <v>41</v>
      </c>
      <c r="C19" s="349"/>
      <c r="D19" s="349"/>
      <c r="E19" s="877"/>
      <c r="F19" s="351"/>
      <c r="G19" s="351"/>
      <c r="H19" s="351"/>
      <c r="I19" s="351"/>
      <c r="J19" s="351"/>
      <c r="K19" s="351"/>
      <c r="L19" s="351"/>
      <c r="M19" s="351"/>
      <c r="N19" s="351"/>
      <c r="O19" s="351"/>
      <c r="P19" s="351"/>
      <c r="Q19" s="351"/>
      <c r="R19" s="520"/>
      <c r="S19" s="521"/>
      <c r="T19" s="522"/>
      <c r="U19" s="523"/>
      <c r="V19" s="524"/>
      <c r="W19" s="525"/>
      <c r="X19" s="526"/>
      <c r="Y19" s="527"/>
      <c r="Z19" s="528"/>
    </row>
    <row r="20" spans="2:26" ht="18" customHeight="1" x14ac:dyDescent="0.2">
      <c r="B20" s="529" t="s">
        <v>218</v>
      </c>
      <c r="C20" s="510"/>
      <c r="D20" s="499"/>
      <c r="E20" s="878"/>
      <c r="F20" s="510"/>
      <c r="G20" s="510"/>
      <c r="H20" s="510"/>
      <c r="I20" s="510"/>
      <c r="J20" s="510"/>
      <c r="K20" s="510"/>
      <c r="L20" s="510"/>
      <c r="M20" s="510"/>
      <c r="N20" s="510"/>
      <c r="O20" s="510"/>
      <c r="P20" s="510"/>
      <c r="Q20" s="510"/>
      <c r="R20" s="510"/>
      <c r="S20" s="511"/>
      <c r="T20" s="198"/>
      <c r="U20" s="512"/>
      <c r="V20" s="508"/>
      <c r="W20" s="509"/>
      <c r="X20" s="510"/>
      <c r="Y20" s="514"/>
      <c r="Z20" s="515"/>
    </row>
    <row r="21" spans="2:26" ht="18" customHeight="1" x14ac:dyDescent="0.2">
      <c r="B21" s="530"/>
      <c r="C21" s="531"/>
      <c r="D21" s="377"/>
      <c r="E21" s="875"/>
      <c r="F21" s="376"/>
      <c r="G21" s="376"/>
      <c r="H21" s="376"/>
      <c r="I21" s="376"/>
      <c r="J21" s="376"/>
      <c r="K21" s="376"/>
      <c r="L21" s="376"/>
      <c r="M21" s="376"/>
      <c r="N21" s="376"/>
      <c r="O21" s="376"/>
      <c r="P21" s="376"/>
      <c r="Q21" s="376"/>
      <c r="R21" s="510"/>
      <c r="S21" s="511"/>
      <c r="T21" s="198"/>
      <c r="U21" s="512"/>
      <c r="V21" s="508"/>
      <c r="W21" s="509"/>
      <c r="X21" s="513"/>
      <c r="Y21" s="514"/>
      <c r="Z21" s="515"/>
    </row>
    <row r="22" spans="2:26" ht="18" customHeight="1" x14ac:dyDescent="0.2">
      <c r="B22" s="532" t="s">
        <v>162</v>
      </c>
      <c r="C22" s="928">
        <v>31969</v>
      </c>
      <c r="D22" s="499"/>
      <c r="E22" s="878"/>
      <c r="F22" s="510"/>
      <c r="G22" s="510"/>
      <c r="H22" s="510"/>
      <c r="I22" s="510"/>
      <c r="J22" s="510"/>
      <c r="K22" s="510">
        <v>64985240.501999997</v>
      </c>
      <c r="L22" s="510"/>
      <c r="M22" s="510"/>
      <c r="N22" s="510"/>
      <c r="O22" s="510"/>
      <c r="P22" s="510"/>
      <c r="Q22" s="510"/>
      <c r="R22" s="510">
        <v>64985240.501999997</v>
      </c>
      <c r="S22" s="511"/>
      <c r="T22" s="198"/>
      <c r="U22" s="512">
        <v>6.3999999999999997E-5</v>
      </c>
      <c r="V22" s="508"/>
      <c r="W22" s="509"/>
      <c r="X22" s="510">
        <v>2.0423932729200001</v>
      </c>
      <c r="Y22" s="514"/>
      <c r="Z22" s="515"/>
    </row>
    <row r="23" spans="2:26" ht="18" customHeight="1" x14ac:dyDescent="0.2">
      <c r="B23" s="517" t="s">
        <v>164</v>
      </c>
      <c r="C23" s="510"/>
      <c r="D23" s="499"/>
      <c r="E23" s="878"/>
      <c r="F23" s="510"/>
      <c r="G23" s="510"/>
      <c r="H23" s="510"/>
      <c r="I23" s="510"/>
      <c r="J23" s="510"/>
      <c r="K23" s="510"/>
      <c r="L23" s="510"/>
      <c r="M23" s="510"/>
      <c r="N23" s="510"/>
      <c r="O23" s="510"/>
      <c r="P23" s="510"/>
      <c r="Q23" s="510"/>
      <c r="R23" s="510"/>
      <c r="S23" s="511"/>
      <c r="T23" s="198"/>
      <c r="U23" s="512"/>
      <c r="V23" s="508"/>
      <c r="W23" s="509"/>
      <c r="X23" s="510"/>
      <c r="Y23" s="514"/>
      <c r="Z23" s="515"/>
    </row>
    <row r="24" spans="2:26" ht="18" customHeight="1" x14ac:dyDescent="0.2">
      <c r="B24" s="530"/>
      <c r="C24" s="531"/>
      <c r="D24" s="377"/>
      <c r="E24" s="875"/>
      <c r="F24" s="376"/>
      <c r="G24" s="376"/>
      <c r="H24" s="376"/>
      <c r="I24" s="376"/>
      <c r="J24" s="376"/>
      <c r="K24" s="376"/>
      <c r="L24" s="376"/>
      <c r="M24" s="376"/>
      <c r="N24" s="376"/>
      <c r="O24" s="376"/>
      <c r="P24" s="376"/>
      <c r="Q24" s="376"/>
      <c r="R24" s="510"/>
      <c r="S24" s="511"/>
      <c r="T24" s="198"/>
      <c r="U24" s="512"/>
      <c r="V24" s="508"/>
      <c r="W24" s="509"/>
      <c r="X24" s="513"/>
      <c r="Y24" s="514"/>
      <c r="Z24" s="515"/>
    </row>
    <row r="25" spans="2:26" ht="18" customHeight="1" x14ac:dyDescent="0.2">
      <c r="B25" s="532" t="s">
        <v>166</v>
      </c>
      <c r="C25" s="510"/>
      <c r="D25" s="499"/>
      <c r="E25" s="878"/>
      <c r="F25" s="510"/>
      <c r="G25" s="510"/>
      <c r="H25" s="510"/>
      <c r="I25" s="510"/>
      <c r="J25" s="510"/>
      <c r="K25" s="510"/>
      <c r="L25" s="510"/>
      <c r="M25" s="510"/>
      <c r="N25" s="510"/>
      <c r="O25" s="510"/>
      <c r="P25" s="510"/>
      <c r="Q25" s="510"/>
      <c r="R25" s="510"/>
      <c r="S25" s="511"/>
      <c r="T25" s="198"/>
      <c r="U25" s="512"/>
      <c r="V25" s="508"/>
      <c r="W25" s="509"/>
      <c r="X25" s="510"/>
      <c r="Y25" s="514"/>
      <c r="Z25" s="515"/>
    </row>
    <row r="26" spans="2:26" ht="18" customHeight="1" x14ac:dyDescent="0.2">
      <c r="B26" s="517" t="s">
        <v>167</v>
      </c>
      <c r="C26" s="510"/>
      <c r="D26" s="499"/>
      <c r="E26" s="878"/>
      <c r="F26" s="510"/>
      <c r="G26" s="510"/>
      <c r="H26" s="510"/>
      <c r="I26" s="510"/>
      <c r="J26" s="510"/>
      <c r="K26" s="510"/>
      <c r="L26" s="510"/>
      <c r="M26" s="510"/>
      <c r="N26" s="510"/>
      <c r="O26" s="510"/>
      <c r="P26" s="510"/>
      <c r="Q26" s="510"/>
      <c r="R26" s="510"/>
      <c r="S26" s="511"/>
      <c r="T26" s="198"/>
      <c r="U26" s="512"/>
      <c r="V26" s="508"/>
      <c r="W26" s="509"/>
      <c r="X26" s="510"/>
      <c r="Y26" s="514"/>
      <c r="Z26" s="515"/>
    </row>
    <row r="27" spans="2:26" ht="18" customHeight="1" x14ac:dyDescent="0.2">
      <c r="B27" s="530"/>
      <c r="C27" s="377"/>
      <c r="D27" s="377"/>
      <c r="E27" s="875"/>
      <c r="F27" s="376"/>
      <c r="G27" s="376"/>
      <c r="H27" s="376"/>
      <c r="I27" s="376"/>
      <c r="J27" s="376"/>
      <c r="K27" s="376"/>
      <c r="L27" s="376"/>
      <c r="M27" s="376"/>
      <c r="N27" s="376"/>
      <c r="O27" s="376"/>
      <c r="P27" s="376"/>
      <c r="Q27" s="376"/>
      <c r="R27" s="510"/>
      <c r="S27" s="511"/>
      <c r="T27" s="198"/>
      <c r="U27" s="512"/>
      <c r="V27" s="508"/>
      <c r="W27" s="509"/>
      <c r="X27" s="513"/>
      <c r="Y27" s="514"/>
      <c r="Z27" s="515"/>
    </row>
    <row r="28" spans="2:26" ht="18" customHeight="1" x14ac:dyDescent="0.2">
      <c r="B28" s="532" t="s">
        <v>219</v>
      </c>
      <c r="C28" s="510">
        <v>1857674</v>
      </c>
      <c r="D28" s="499"/>
      <c r="E28" s="878"/>
      <c r="F28" s="510"/>
      <c r="G28" s="510"/>
      <c r="H28" s="510">
        <v>308974187.75999999</v>
      </c>
      <c r="I28" s="510">
        <v>589275512.16999996</v>
      </c>
      <c r="J28" s="510"/>
      <c r="K28" s="510">
        <v>129271372.56</v>
      </c>
      <c r="L28" s="510"/>
      <c r="M28" s="510"/>
      <c r="N28" s="510">
        <v>235408904.96000001</v>
      </c>
      <c r="O28" s="510"/>
      <c r="P28" s="510"/>
      <c r="Q28" s="510">
        <v>638117502.45000005</v>
      </c>
      <c r="R28" s="510">
        <v>1901047479.9000001</v>
      </c>
      <c r="S28" s="511"/>
      <c r="T28" s="198"/>
      <c r="U28" s="512">
        <v>6.9999999999999999E-6</v>
      </c>
      <c r="V28" s="508"/>
      <c r="W28" s="509"/>
      <c r="X28" s="510">
        <v>13.394875315014287</v>
      </c>
      <c r="Y28" s="514"/>
      <c r="Z28" s="515"/>
    </row>
    <row r="29" spans="2:26" ht="18" customHeight="1" x14ac:dyDescent="0.2">
      <c r="B29" s="343" t="s">
        <v>217</v>
      </c>
      <c r="C29" s="383"/>
      <c r="D29" s="199"/>
      <c r="E29" s="879"/>
      <c r="F29" s="199"/>
      <c r="G29" s="199"/>
      <c r="H29" s="199"/>
      <c r="I29" s="199"/>
      <c r="J29" s="199"/>
      <c r="K29" s="199"/>
      <c r="L29" s="199"/>
      <c r="M29" s="199"/>
      <c r="N29" s="199"/>
      <c r="O29" s="199"/>
      <c r="P29" s="199"/>
      <c r="Q29" s="199"/>
      <c r="R29" s="199"/>
      <c r="S29" s="199"/>
      <c r="T29" s="199"/>
      <c r="U29" s="199"/>
      <c r="V29" s="199"/>
      <c r="W29" s="199"/>
      <c r="X29" s="199"/>
      <c r="Y29" s="199"/>
      <c r="Z29" s="200"/>
    </row>
    <row r="30" spans="2:26" ht="18" customHeight="1" x14ac:dyDescent="0.2">
      <c r="B30" s="517" t="s">
        <v>170</v>
      </c>
      <c r="C30" s="377">
        <v>42701</v>
      </c>
      <c r="D30" s="377">
        <v>0.32</v>
      </c>
      <c r="E30" s="875">
        <v>295</v>
      </c>
      <c r="F30" s="376"/>
      <c r="G30" s="376"/>
      <c r="H30" s="376">
        <v>308974187.75999999</v>
      </c>
      <c r="I30" s="376">
        <v>588522262.39999998</v>
      </c>
      <c r="J30" s="376"/>
      <c r="K30" s="376">
        <v>58852226.240000002</v>
      </c>
      <c r="L30" s="376"/>
      <c r="M30" s="376"/>
      <c r="N30" s="376">
        <v>235408904.96000001</v>
      </c>
      <c r="O30" s="376"/>
      <c r="P30" s="376"/>
      <c r="Q30" s="376"/>
      <c r="R30" s="875">
        <f>SUM(H30+I30+K30+N30)</f>
        <v>1191757581.3599999</v>
      </c>
      <c r="S30" s="511"/>
      <c r="T30" s="198"/>
      <c r="U30" s="912">
        <v>2.3823862857142857E-4</v>
      </c>
      <c r="V30" s="508"/>
      <c r="W30" s="509"/>
      <c r="X30" s="513">
        <v>10.173027678628571</v>
      </c>
      <c r="Y30" s="514"/>
      <c r="Z30" s="515"/>
    </row>
    <row r="31" spans="2:26" ht="18" customHeight="1" x14ac:dyDescent="0.2">
      <c r="B31" s="517" t="s">
        <v>171</v>
      </c>
      <c r="C31" s="377">
        <v>1133</v>
      </c>
      <c r="D31" s="377">
        <v>0.46</v>
      </c>
      <c r="E31" s="875">
        <v>217</v>
      </c>
      <c r="F31" s="376"/>
      <c r="G31" s="376"/>
      <c r="H31" s="376"/>
      <c r="I31" s="376"/>
      <c r="J31" s="376"/>
      <c r="K31" s="376">
        <v>2064003.095</v>
      </c>
      <c r="L31" s="376"/>
      <c r="M31" s="376"/>
      <c r="N31" s="376"/>
      <c r="O31" s="376"/>
      <c r="P31" s="376"/>
      <c r="Q31" s="376"/>
      <c r="R31" s="875">
        <v>2064003.095</v>
      </c>
      <c r="S31" s="511"/>
      <c r="T31" s="198"/>
      <c r="U31" s="911">
        <v>6.0000000000000002E-5</v>
      </c>
      <c r="V31" s="508"/>
      <c r="W31" s="509"/>
      <c r="X31" s="513">
        <v>6.4868668699999993E-2</v>
      </c>
      <c r="Y31" s="514"/>
      <c r="Z31" s="515"/>
    </row>
    <row r="32" spans="2:26" ht="18" customHeight="1" x14ac:dyDescent="0.2">
      <c r="B32" s="517" t="s">
        <v>172</v>
      </c>
      <c r="C32" s="377">
        <v>0</v>
      </c>
      <c r="D32" s="377"/>
      <c r="E32" s="875"/>
      <c r="F32" s="376"/>
      <c r="G32" s="376"/>
      <c r="H32" s="376"/>
      <c r="I32" s="376"/>
      <c r="J32" s="376"/>
      <c r="K32" s="376"/>
      <c r="L32" s="376"/>
      <c r="M32" s="376"/>
      <c r="N32" s="376"/>
      <c r="O32" s="376"/>
      <c r="P32" s="376"/>
      <c r="Q32" s="376"/>
      <c r="R32" s="875"/>
      <c r="S32" s="511"/>
      <c r="T32" s="198"/>
      <c r="U32" s="512"/>
      <c r="V32" s="508"/>
      <c r="W32" s="509"/>
      <c r="X32" s="513"/>
      <c r="Y32" s="514"/>
      <c r="Z32" s="515"/>
    </row>
    <row r="33" spans="2:26" ht="18" customHeight="1" x14ac:dyDescent="0.2">
      <c r="B33" s="517" t="s">
        <v>173</v>
      </c>
      <c r="C33" s="377">
        <v>82503</v>
      </c>
      <c r="D33" s="377">
        <v>1.37</v>
      </c>
      <c r="E33" s="875">
        <v>30</v>
      </c>
      <c r="F33" s="376"/>
      <c r="G33" s="376"/>
      <c r="H33" s="376"/>
      <c r="I33" s="376"/>
      <c r="J33" s="376"/>
      <c r="K33" s="376">
        <v>61883437.725000001</v>
      </c>
      <c r="L33" s="376"/>
      <c r="M33" s="376"/>
      <c r="N33" s="376"/>
      <c r="O33" s="376"/>
      <c r="P33" s="376"/>
      <c r="Q33" s="376"/>
      <c r="R33" s="875">
        <v>61883437.725000001</v>
      </c>
      <c r="S33" s="511"/>
      <c r="T33" s="198"/>
      <c r="U33" s="880">
        <v>2.4000000000000001E-5</v>
      </c>
      <c r="V33" s="508"/>
      <c r="W33" s="509"/>
      <c r="X33" s="513">
        <v>1.9449080427857146</v>
      </c>
      <c r="Y33" s="514"/>
      <c r="Z33" s="515"/>
    </row>
    <row r="34" spans="2:26" ht="18" customHeight="1" x14ac:dyDescent="0.2">
      <c r="B34" s="517" t="s">
        <v>174</v>
      </c>
      <c r="C34" s="377">
        <v>377</v>
      </c>
      <c r="D34" s="377">
        <v>0.46</v>
      </c>
      <c r="E34" s="875">
        <v>238</v>
      </c>
      <c r="F34" s="376"/>
      <c r="G34" s="376"/>
      <c r="H34" s="376"/>
      <c r="I34" s="376">
        <v>753249.77</v>
      </c>
      <c r="J34" s="376"/>
      <c r="K34" s="376"/>
      <c r="L34" s="376"/>
      <c r="M34" s="376"/>
      <c r="N34" s="376"/>
      <c r="O34" s="376"/>
      <c r="P34" s="376"/>
      <c r="Q34" s="376"/>
      <c r="R34" s="875">
        <v>753249.77</v>
      </c>
      <c r="S34" s="511"/>
      <c r="T34" s="198"/>
      <c r="U34" s="880">
        <v>1.5999999999999999E-5</v>
      </c>
      <c r="V34" s="508"/>
      <c r="W34" s="509"/>
      <c r="X34" s="513">
        <v>5.9183910499999992E-3</v>
      </c>
      <c r="Y34" s="514"/>
      <c r="Z34" s="515"/>
    </row>
    <row r="35" spans="2:26" ht="18" customHeight="1" x14ac:dyDescent="0.2">
      <c r="B35" s="517" t="s">
        <v>220</v>
      </c>
      <c r="C35" s="377">
        <v>5930</v>
      </c>
      <c r="D35" s="377">
        <v>0.46</v>
      </c>
      <c r="E35" s="875">
        <v>130</v>
      </c>
      <c r="F35" s="376"/>
      <c r="G35" s="376"/>
      <c r="H35" s="376"/>
      <c r="I35" s="376"/>
      <c r="J35" s="376"/>
      <c r="K35" s="376">
        <v>6471705.5</v>
      </c>
      <c r="L35" s="376"/>
      <c r="M35" s="376"/>
      <c r="N35" s="376"/>
      <c r="O35" s="376"/>
      <c r="P35" s="376"/>
      <c r="Q35" s="376"/>
      <c r="R35" s="875">
        <v>6471705.5</v>
      </c>
      <c r="S35" s="511"/>
      <c r="T35" s="198"/>
      <c r="U35" s="880">
        <v>3.4E-5</v>
      </c>
      <c r="V35" s="508"/>
      <c r="W35" s="509"/>
      <c r="X35" s="513">
        <v>0.20339645857142863</v>
      </c>
      <c r="Y35" s="514"/>
      <c r="Z35" s="515"/>
    </row>
    <row r="36" spans="2:26" ht="18" customHeight="1" x14ac:dyDescent="0.2">
      <c r="B36" s="517" t="s">
        <v>178</v>
      </c>
      <c r="C36" s="377">
        <v>1725030</v>
      </c>
      <c r="D36" s="377">
        <v>0.88</v>
      </c>
      <c r="E36" s="875">
        <v>1.68</v>
      </c>
      <c r="F36" s="376"/>
      <c r="G36" s="376"/>
      <c r="H36" s="376"/>
      <c r="I36" s="376"/>
      <c r="J36" s="376"/>
      <c r="K36" s="376"/>
      <c r="L36" s="376"/>
      <c r="M36" s="376"/>
      <c r="N36" s="376"/>
      <c r="O36" s="376"/>
      <c r="P36" s="376"/>
      <c r="Q36" s="376">
        <v>638117502.45000005</v>
      </c>
      <c r="R36" s="875">
        <v>638117502.45000005</v>
      </c>
      <c r="S36" s="511"/>
      <c r="T36" s="198"/>
      <c r="U36" s="880">
        <v>5.9999999999999997E-7</v>
      </c>
      <c r="V36" s="508"/>
      <c r="W36" s="509"/>
      <c r="X36" s="513">
        <v>1.0027560752785714</v>
      </c>
      <c r="Y36" s="514"/>
      <c r="Z36" s="515"/>
    </row>
    <row r="37" spans="2:26" ht="18" customHeight="1" x14ac:dyDescent="0.2">
      <c r="B37" s="517" t="s">
        <v>179</v>
      </c>
      <c r="C37" s="510"/>
      <c r="D37" s="499"/>
      <c r="E37" s="499"/>
      <c r="F37" s="510"/>
      <c r="G37" s="510"/>
      <c r="H37" s="510"/>
      <c r="I37" s="510"/>
      <c r="J37" s="510"/>
      <c r="K37" s="510"/>
      <c r="L37" s="510"/>
      <c r="M37" s="510"/>
      <c r="N37" s="510"/>
      <c r="O37" s="510"/>
      <c r="P37" s="510"/>
      <c r="Q37" s="510"/>
      <c r="R37" s="510"/>
      <c r="S37" s="511"/>
      <c r="T37" s="198"/>
      <c r="U37" s="880"/>
      <c r="V37" s="508"/>
      <c r="W37" s="509"/>
      <c r="X37" s="510"/>
      <c r="Y37" s="514"/>
      <c r="Z37" s="515"/>
    </row>
    <row r="38" spans="2:26" ht="18" customHeight="1" x14ac:dyDescent="0.2">
      <c r="B38" s="393" t="s">
        <v>95</v>
      </c>
      <c r="C38" s="383"/>
      <c r="D38" s="199"/>
      <c r="E38" s="199"/>
      <c r="F38" s="199"/>
      <c r="G38" s="199"/>
      <c r="H38" s="199"/>
      <c r="I38" s="199"/>
      <c r="J38" s="199"/>
      <c r="K38" s="199"/>
      <c r="L38" s="199"/>
      <c r="M38" s="199"/>
      <c r="N38" s="199"/>
      <c r="O38" s="199"/>
      <c r="P38" s="199"/>
      <c r="Q38" s="199"/>
      <c r="R38" s="199"/>
      <c r="S38" s="199"/>
      <c r="T38" s="199"/>
      <c r="U38" s="199"/>
      <c r="V38" s="199"/>
      <c r="W38" s="199"/>
      <c r="X38" s="199"/>
      <c r="Y38" s="199"/>
      <c r="Z38" s="200"/>
    </row>
    <row r="39" spans="2:26" ht="18" customHeight="1" x14ac:dyDescent="0.2">
      <c r="B39" s="394" t="s">
        <v>180</v>
      </c>
      <c r="C39" s="377"/>
      <c r="D39" s="377"/>
      <c r="E39" s="510"/>
      <c r="F39" s="376"/>
      <c r="G39" s="376"/>
      <c r="H39" s="376"/>
      <c r="I39" s="376"/>
      <c r="J39" s="376"/>
      <c r="K39" s="376"/>
      <c r="L39" s="376"/>
      <c r="M39" s="376"/>
      <c r="N39" s="376"/>
      <c r="O39" s="376"/>
      <c r="P39" s="376"/>
      <c r="Q39" s="376"/>
      <c r="R39" s="510"/>
      <c r="S39" s="511"/>
      <c r="T39" s="198"/>
      <c r="U39" s="512"/>
      <c r="V39" s="508"/>
      <c r="W39" s="509"/>
      <c r="X39" s="513"/>
      <c r="Y39" s="514"/>
      <c r="Z39" s="515"/>
    </row>
    <row r="40" spans="2:26" ht="18" customHeight="1" x14ac:dyDescent="0.2">
      <c r="B40" s="394" t="s">
        <v>181</v>
      </c>
      <c r="C40" s="377"/>
      <c r="D40" s="377"/>
      <c r="E40" s="510"/>
      <c r="F40" s="376"/>
      <c r="G40" s="376"/>
      <c r="H40" s="376"/>
      <c r="I40" s="376"/>
      <c r="J40" s="376"/>
      <c r="K40" s="376"/>
      <c r="L40" s="376"/>
      <c r="M40" s="376"/>
      <c r="N40" s="376"/>
      <c r="O40" s="376"/>
      <c r="P40" s="376"/>
      <c r="Q40" s="376"/>
      <c r="R40" s="510"/>
      <c r="S40" s="511"/>
      <c r="T40" s="198"/>
      <c r="U40" s="512"/>
      <c r="V40" s="508"/>
      <c r="W40" s="509"/>
      <c r="X40" s="513"/>
      <c r="Y40" s="514"/>
      <c r="Z40" s="515"/>
    </row>
    <row r="41" spans="2:26" ht="18" customHeight="1" x14ac:dyDescent="0.2">
      <c r="B41" s="394" t="s">
        <v>182</v>
      </c>
      <c r="C41" s="377"/>
      <c r="D41" s="377"/>
      <c r="E41" s="510"/>
      <c r="F41" s="376"/>
      <c r="G41" s="376"/>
      <c r="H41" s="376"/>
      <c r="I41" s="376"/>
      <c r="J41" s="376"/>
      <c r="K41" s="376"/>
      <c r="L41" s="376"/>
      <c r="M41" s="376"/>
      <c r="N41" s="376"/>
      <c r="O41" s="376"/>
      <c r="P41" s="376"/>
      <c r="Q41" s="376"/>
      <c r="R41" s="510"/>
      <c r="S41" s="511"/>
      <c r="T41" s="198"/>
      <c r="U41" s="512"/>
      <c r="V41" s="508"/>
      <c r="W41" s="509"/>
      <c r="X41" s="513"/>
      <c r="Y41" s="514"/>
      <c r="Z41" s="515"/>
    </row>
    <row r="42" spans="2:26" ht="18" customHeight="1" x14ac:dyDescent="0.2">
      <c r="B42" s="394" t="s">
        <v>221</v>
      </c>
      <c r="C42" s="377"/>
      <c r="D42" s="377"/>
      <c r="E42" s="510"/>
      <c r="F42" s="376"/>
      <c r="G42" s="376"/>
      <c r="H42" s="376"/>
      <c r="I42" s="376"/>
      <c r="J42" s="376"/>
      <c r="K42" s="376"/>
      <c r="L42" s="376"/>
      <c r="M42" s="376"/>
      <c r="N42" s="376"/>
      <c r="O42" s="376"/>
      <c r="P42" s="376"/>
      <c r="Q42" s="376"/>
      <c r="R42" s="510"/>
      <c r="S42" s="511"/>
      <c r="T42" s="198"/>
      <c r="U42" s="512"/>
      <c r="V42" s="508"/>
      <c r="W42" s="509"/>
      <c r="X42" s="513"/>
      <c r="Y42" s="514"/>
      <c r="Z42" s="515"/>
    </row>
    <row r="43" spans="2:26" ht="18" customHeight="1" x14ac:dyDescent="0.2">
      <c r="B43" s="401" t="s">
        <v>184</v>
      </c>
      <c r="C43" s="510"/>
      <c r="D43" s="499"/>
      <c r="E43" s="499"/>
      <c r="F43" s="510"/>
      <c r="G43" s="510"/>
      <c r="H43" s="510"/>
      <c r="I43" s="510"/>
      <c r="J43" s="510"/>
      <c r="K43" s="510"/>
      <c r="L43" s="510"/>
      <c r="M43" s="510"/>
      <c r="N43" s="510"/>
      <c r="O43" s="510"/>
      <c r="P43" s="510"/>
      <c r="Q43" s="510"/>
      <c r="R43" s="510"/>
      <c r="S43" s="511"/>
      <c r="T43" s="198"/>
      <c r="U43" s="512"/>
      <c r="V43" s="508"/>
      <c r="W43" s="509"/>
      <c r="X43" s="510"/>
      <c r="Y43" s="514"/>
      <c r="Z43" s="515"/>
    </row>
    <row r="44" spans="2:26" ht="18" customHeight="1" x14ac:dyDescent="0.2">
      <c r="B44" s="533"/>
      <c r="C44" s="534"/>
      <c r="D44" s="534"/>
      <c r="E44" s="510"/>
      <c r="F44" s="535"/>
      <c r="G44" s="535"/>
      <c r="H44" s="535"/>
      <c r="I44" s="535"/>
      <c r="J44" s="535"/>
      <c r="K44" s="535"/>
      <c r="L44" s="535"/>
      <c r="M44" s="535"/>
      <c r="N44" s="535"/>
      <c r="O44" s="535"/>
      <c r="P44" s="535"/>
      <c r="Q44" s="376"/>
      <c r="R44" s="510"/>
      <c r="S44" s="536"/>
      <c r="T44" s="537"/>
      <c r="U44" s="538"/>
      <c r="V44" s="539"/>
      <c r="W44" s="540"/>
      <c r="X44" s="541"/>
      <c r="Y44" s="542"/>
      <c r="Z44" s="543"/>
    </row>
    <row r="45" spans="2:26" s="556" customFormat="1" ht="18" customHeight="1" thickBot="1" x14ac:dyDescent="0.35">
      <c r="B45" s="544" t="s">
        <v>46</v>
      </c>
      <c r="C45" s="545"/>
      <c r="D45" s="545"/>
      <c r="E45" s="545"/>
      <c r="F45" s="546"/>
      <c r="G45" s="546"/>
      <c r="H45" s="546"/>
      <c r="I45" s="546"/>
      <c r="J45" s="546"/>
      <c r="K45" s="546"/>
      <c r="L45" s="546"/>
      <c r="M45" s="545"/>
      <c r="N45" s="547"/>
      <c r="O45" s="547"/>
      <c r="P45" s="545"/>
      <c r="Q45" s="547"/>
      <c r="R45" s="548"/>
      <c r="S45" s="549"/>
      <c r="T45" s="550"/>
      <c r="U45" s="551"/>
      <c r="V45" s="552"/>
      <c r="W45" s="553"/>
      <c r="X45" s="554"/>
      <c r="Y45" s="549"/>
      <c r="Z45" s="555"/>
    </row>
    <row r="46" spans="2:26" ht="18" customHeight="1" x14ac:dyDescent="0.2">
      <c r="B46" s="557" t="s">
        <v>222</v>
      </c>
      <c r="C46" s="558"/>
      <c r="D46" s="558"/>
      <c r="E46" s="558"/>
      <c r="F46" s="559"/>
      <c r="G46" s="559"/>
      <c r="H46" s="893">
        <f>SUM(H12+H13+H30)</f>
        <v>775308885.90999997</v>
      </c>
      <c r="I46" s="893">
        <f>SUM(I12+I13+I30+I34)</f>
        <v>1336135105.8074999</v>
      </c>
      <c r="J46" s="893"/>
      <c r="K46" s="893">
        <f>SUM(K12+K13+K22+K30+K31+K33+K35)</f>
        <v>389424413.29200006</v>
      </c>
      <c r="L46" s="893"/>
      <c r="M46" s="894"/>
      <c r="N46" s="895">
        <f>SUM(N12+N13+N30)</f>
        <v>633568337.17750001</v>
      </c>
      <c r="O46" s="895"/>
      <c r="P46" s="894"/>
      <c r="Q46" s="895">
        <v>638117502.45000005</v>
      </c>
      <c r="R46" s="558"/>
      <c r="S46" s="558"/>
      <c r="T46" s="560"/>
      <c r="U46" s="561"/>
      <c r="V46" s="560"/>
      <c r="W46" s="562"/>
      <c r="X46" s="561"/>
      <c r="Y46" s="560"/>
      <c r="Z46" s="562"/>
    </row>
    <row r="47" spans="2:26" ht="18" customHeight="1" thickBot="1" x14ac:dyDescent="0.25">
      <c r="B47" s="563" t="s">
        <v>223</v>
      </c>
      <c r="C47" s="548"/>
      <c r="D47" s="548"/>
      <c r="E47" s="548"/>
      <c r="F47" s="564"/>
      <c r="G47" s="564"/>
      <c r="H47" s="896">
        <v>0</v>
      </c>
      <c r="I47" s="896">
        <v>5.0000000000000001E-3</v>
      </c>
      <c r="J47" s="896"/>
      <c r="K47" s="896">
        <v>0.02</v>
      </c>
      <c r="L47" s="896"/>
      <c r="M47" s="897"/>
      <c r="N47" s="898">
        <v>0.01</v>
      </c>
      <c r="O47" s="898"/>
      <c r="P47" s="897"/>
      <c r="Q47" s="899">
        <v>1E-3</v>
      </c>
      <c r="R47" s="548"/>
      <c r="S47" s="548"/>
      <c r="T47" s="565"/>
      <c r="U47" s="566"/>
      <c r="V47" s="565"/>
      <c r="W47" s="567"/>
      <c r="X47" s="566"/>
      <c r="Y47" s="565"/>
      <c r="Z47" s="567"/>
    </row>
    <row r="48" spans="2:26" ht="18" customHeight="1" thickBot="1" x14ac:dyDescent="0.25">
      <c r="B48" s="568" t="s">
        <v>224</v>
      </c>
      <c r="C48" s="569"/>
      <c r="D48" s="569"/>
      <c r="E48" s="569"/>
      <c r="F48" s="570"/>
      <c r="G48" s="570"/>
      <c r="H48" s="900">
        <v>0</v>
      </c>
      <c r="I48" s="900">
        <f>I46*I47</f>
        <v>6680675.5290374998</v>
      </c>
      <c r="J48" s="900"/>
      <c r="K48" s="900">
        <f>K46*K47</f>
        <v>7788488.2658400014</v>
      </c>
      <c r="L48" s="900"/>
      <c r="M48" s="901"/>
      <c r="N48" s="902">
        <f>N46*N47</f>
        <v>6335683.3717750004</v>
      </c>
      <c r="O48" s="902"/>
      <c r="P48" s="901"/>
      <c r="Q48" s="902">
        <f>Q46*Q47</f>
        <v>638117.50245000003</v>
      </c>
      <c r="R48" s="569"/>
      <c r="S48" s="571"/>
      <c r="T48" s="572"/>
      <c r="U48" s="573"/>
      <c r="V48" s="571"/>
      <c r="W48" s="574"/>
      <c r="X48" s="903">
        <v>33.696087337161067</v>
      </c>
      <c r="Y48" s="575"/>
      <c r="Z48" s="572"/>
    </row>
    <row r="49" spans="2:26" x14ac:dyDescent="0.2">
      <c r="B49"/>
      <c r="C49"/>
      <c r="D49"/>
      <c r="E49"/>
      <c r="F49"/>
      <c r="G49"/>
      <c r="H49"/>
      <c r="I49"/>
      <c r="J49"/>
      <c r="K49"/>
      <c r="L49"/>
      <c r="M49"/>
      <c r="N49"/>
      <c r="O49"/>
      <c r="P49"/>
      <c r="Q49"/>
      <c r="R49"/>
      <c r="S49"/>
      <c r="T49"/>
      <c r="U49"/>
      <c r="V49"/>
      <c r="W49"/>
      <c r="X49"/>
      <c r="Y49"/>
    </row>
    <row r="50" spans="2:26" ht="13.5" x14ac:dyDescent="0.2">
      <c r="B50" s="411"/>
      <c r="C50" s="411"/>
      <c r="D50" s="411"/>
      <c r="E50" s="411"/>
      <c r="F50" s="411"/>
      <c r="G50" s="411"/>
      <c r="H50" s="411"/>
      <c r="I50" s="411"/>
      <c r="J50" s="411"/>
      <c r="K50" s="411"/>
      <c r="L50" s="411"/>
      <c r="M50" s="411"/>
      <c r="N50" s="411"/>
      <c r="O50" s="411"/>
      <c r="P50" s="411"/>
      <c r="Q50" s="411"/>
      <c r="R50" s="411"/>
      <c r="S50" s="411"/>
      <c r="T50" s="411"/>
      <c r="U50" s="411"/>
      <c r="V50" s="411"/>
      <c r="W50" s="411"/>
      <c r="X50" s="411"/>
    </row>
    <row r="51" spans="2:26" ht="13.5" x14ac:dyDescent="0.2">
      <c r="B51" s="411"/>
      <c r="C51" s="411"/>
      <c r="D51" s="411"/>
      <c r="E51" s="411"/>
      <c r="F51" s="411"/>
      <c r="G51" s="411"/>
      <c r="H51" s="411"/>
      <c r="I51" s="411"/>
      <c r="J51" s="411"/>
      <c r="K51" s="411"/>
      <c r="L51" s="411"/>
      <c r="M51" s="411"/>
      <c r="N51" s="411"/>
      <c r="O51" s="411"/>
      <c r="P51" s="411"/>
      <c r="Q51" s="411"/>
      <c r="R51" s="411"/>
      <c r="S51" s="411"/>
      <c r="T51" s="411"/>
      <c r="U51" s="411"/>
      <c r="V51" s="411"/>
      <c r="W51" s="411"/>
      <c r="X51" s="411"/>
    </row>
    <row r="52" spans="2:26" ht="22.5" x14ac:dyDescent="0.3">
      <c r="B52" s="576"/>
      <c r="C52" s="577"/>
      <c r="D52" s="577"/>
      <c r="E52" s="577"/>
      <c r="F52" s="577"/>
      <c r="G52" s="577"/>
      <c r="H52" s="577"/>
      <c r="I52" s="577"/>
      <c r="J52" s="577"/>
      <c r="K52" s="577"/>
      <c r="L52" s="577"/>
      <c r="M52" s="577"/>
      <c r="N52" s="577"/>
      <c r="O52" s="577"/>
      <c r="P52" s="577"/>
      <c r="Q52" s="577"/>
      <c r="R52" s="577"/>
      <c r="S52" s="577"/>
      <c r="T52" s="577"/>
      <c r="U52" s="577"/>
      <c r="V52" s="577"/>
      <c r="W52" s="577"/>
      <c r="X52" s="577"/>
      <c r="Y52" s="578"/>
      <c r="Z52" s="578"/>
    </row>
    <row r="53" spans="2:26" ht="13.5" x14ac:dyDescent="0.2">
      <c r="B53" s="411"/>
      <c r="C53" s="411"/>
      <c r="D53" s="411"/>
      <c r="E53" s="411"/>
      <c r="F53" s="411"/>
      <c r="G53" s="411"/>
      <c r="H53" s="411"/>
      <c r="I53" s="411"/>
      <c r="J53" s="411"/>
      <c r="K53" s="411"/>
      <c r="L53" s="411"/>
      <c r="M53" s="411"/>
      <c r="N53" s="411"/>
      <c r="O53" s="411"/>
      <c r="P53" s="411"/>
      <c r="Q53" s="411"/>
      <c r="R53" s="411"/>
      <c r="S53" s="411"/>
      <c r="T53" s="411"/>
      <c r="U53" s="411"/>
      <c r="V53" s="411"/>
      <c r="W53" s="411"/>
      <c r="X53" s="411"/>
    </row>
    <row r="54" spans="2:26" ht="13.5" x14ac:dyDescent="0.2">
      <c r="B54" s="579"/>
      <c r="C54" s="579"/>
      <c r="D54" s="579"/>
      <c r="E54" s="579"/>
      <c r="F54" s="579"/>
      <c r="G54" s="579"/>
      <c r="H54" s="579"/>
      <c r="I54" s="579"/>
      <c r="J54" s="579"/>
      <c r="K54" s="579"/>
      <c r="L54" s="579"/>
      <c r="M54" s="579"/>
      <c r="N54" s="579"/>
      <c r="O54" s="579"/>
      <c r="P54" s="579"/>
      <c r="Q54" s="579"/>
      <c r="R54" s="579"/>
      <c r="S54" s="579"/>
      <c r="T54" s="579"/>
      <c r="U54" s="579"/>
      <c r="V54" s="579"/>
      <c r="W54" s="579"/>
      <c r="X54" s="579"/>
    </row>
    <row r="55" spans="2:26" ht="13.5" x14ac:dyDescent="0.2">
      <c r="B55" s="579"/>
      <c r="C55" s="579"/>
      <c r="D55" s="579"/>
      <c r="E55" s="579"/>
      <c r="F55" s="579"/>
      <c r="G55" s="579"/>
      <c r="H55" s="579"/>
      <c r="I55" s="579"/>
      <c r="J55" s="579"/>
      <c r="K55" s="579"/>
      <c r="L55" s="579"/>
      <c r="M55" s="579"/>
      <c r="N55" s="579"/>
      <c r="O55" s="579"/>
      <c r="P55" s="579"/>
      <c r="Q55" s="579"/>
      <c r="R55" s="579"/>
      <c r="S55" s="579"/>
      <c r="T55" s="579"/>
      <c r="U55" s="579"/>
      <c r="V55" s="579"/>
      <c r="W55" s="579"/>
      <c r="X55" s="579"/>
    </row>
    <row r="56" spans="2:26" ht="13.5" x14ac:dyDescent="0.2">
      <c r="B56" s="579"/>
      <c r="C56" s="579"/>
      <c r="D56" s="579"/>
      <c r="E56" s="579"/>
      <c r="F56" s="579"/>
      <c r="G56" s="579"/>
      <c r="H56" s="579"/>
      <c r="I56" s="579"/>
      <c r="J56" s="579"/>
      <c r="K56" s="579"/>
      <c r="L56" s="579"/>
      <c r="M56" s="579"/>
      <c r="N56" s="579"/>
      <c r="O56" s="579"/>
      <c r="P56" s="579"/>
      <c r="Q56" s="579"/>
      <c r="R56" s="579"/>
      <c r="S56" s="579"/>
      <c r="T56" s="579"/>
      <c r="U56" s="579"/>
      <c r="V56" s="579"/>
      <c r="W56" s="579"/>
      <c r="X56" s="579"/>
    </row>
    <row r="57" spans="2:26" ht="13.5" x14ac:dyDescent="0.2">
      <c r="B57" s="580"/>
      <c r="C57" s="580"/>
      <c r="D57" s="580"/>
      <c r="E57" s="580"/>
      <c r="F57" s="580"/>
      <c r="G57" s="580"/>
      <c r="H57" s="580"/>
      <c r="I57" s="580"/>
      <c r="J57" s="580"/>
      <c r="K57" s="580"/>
      <c r="L57" s="580"/>
      <c r="M57" s="580"/>
      <c r="N57" s="580"/>
      <c r="O57" s="580"/>
      <c r="P57" s="580"/>
      <c r="Q57" s="580"/>
      <c r="R57" s="580"/>
      <c r="S57" s="580"/>
      <c r="T57" s="580"/>
      <c r="U57" s="580"/>
      <c r="V57" s="580"/>
      <c r="W57" s="580"/>
      <c r="X57" s="580"/>
      <c r="Y57" s="581"/>
      <c r="Z57" s="581"/>
    </row>
    <row r="58" spans="2:26" ht="14.25" thickBot="1" x14ac:dyDescent="0.25">
      <c r="B58" s="580"/>
      <c r="C58" s="580"/>
      <c r="D58" s="580"/>
      <c r="E58" s="580"/>
      <c r="F58" s="580"/>
      <c r="G58" s="580"/>
      <c r="H58" s="580"/>
      <c r="I58" s="580"/>
      <c r="J58" s="580"/>
      <c r="K58" s="580"/>
      <c r="L58" s="580"/>
      <c r="M58" s="580"/>
      <c r="N58" s="580"/>
      <c r="O58" s="580"/>
      <c r="P58" s="580"/>
      <c r="Q58" s="580"/>
      <c r="R58" s="580"/>
      <c r="S58" s="580"/>
      <c r="T58" s="580"/>
      <c r="U58" s="580"/>
      <c r="V58" s="580"/>
      <c r="W58" s="580"/>
      <c r="X58" s="580"/>
      <c r="Y58" s="581"/>
      <c r="Z58" s="581"/>
    </row>
    <row r="59" spans="2:26" x14ac:dyDescent="0.2">
      <c r="B59" s="418" t="s">
        <v>63</v>
      </c>
      <c r="C59" s="582"/>
      <c r="D59" s="582"/>
      <c r="E59" s="582"/>
      <c r="F59" s="582"/>
      <c r="G59" s="582"/>
      <c r="H59" s="582"/>
      <c r="I59" s="582"/>
      <c r="J59" s="582"/>
      <c r="K59" s="582"/>
      <c r="L59" s="582"/>
      <c r="M59" s="582"/>
      <c r="N59" s="582"/>
      <c r="O59" s="582"/>
      <c r="P59" s="582"/>
      <c r="Q59" s="582"/>
      <c r="R59" s="582"/>
      <c r="S59" s="582"/>
      <c r="T59" s="582"/>
      <c r="U59" s="582"/>
      <c r="V59" s="582"/>
      <c r="W59" s="582"/>
      <c r="X59" s="582"/>
      <c r="Y59" s="582"/>
      <c r="Z59" s="583"/>
    </row>
    <row r="60" spans="2:26" x14ac:dyDescent="0.2">
      <c r="B60" s="584"/>
      <c r="C60" s="585"/>
      <c r="D60" s="585"/>
      <c r="E60" s="585"/>
      <c r="F60" s="585"/>
      <c r="G60" s="585"/>
      <c r="H60" s="585"/>
      <c r="I60" s="585"/>
      <c r="J60" s="585"/>
      <c r="K60" s="585"/>
      <c r="L60" s="585"/>
      <c r="M60" s="585"/>
      <c r="N60" s="585"/>
      <c r="O60" s="585"/>
      <c r="P60" s="585"/>
      <c r="Q60" s="585"/>
      <c r="R60" s="585"/>
      <c r="S60" s="585"/>
      <c r="T60" s="585"/>
      <c r="U60" s="585"/>
      <c r="V60" s="585"/>
      <c r="W60" s="585"/>
      <c r="X60" s="585"/>
      <c r="Y60" s="585"/>
      <c r="Z60" s="586"/>
    </row>
    <row r="61" spans="2:26" x14ac:dyDescent="0.2">
      <c r="B61" s="584"/>
      <c r="C61" s="585"/>
      <c r="D61" s="585"/>
      <c r="E61" s="585"/>
      <c r="F61" s="585"/>
      <c r="G61" s="585"/>
      <c r="H61" s="585"/>
      <c r="I61" s="585"/>
      <c r="J61" s="585"/>
      <c r="K61" s="585"/>
      <c r="L61" s="585"/>
      <c r="M61" s="585"/>
      <c r="N61" s="585"/>
      <c r="O61" s="585"/>
      <c r="P61" s="585"/>
      <c r="Q61" s="585"/>
      <c r="R61" s="585"/>
      <c r="S61" s="585"/>
      <c r="T61" s="585"/>
      <c r="U61" s="585"/>
      <c r="V61" s="585"/>
      <c r="W61" s="585"/>
      <c r="X61" s="585"/>
      <c r="Y61" s="585"/>
      <c r="Z61" s="586"/>
    </row>
    <row r="62" spans="2:26" x14ac:dyDescent="0.2">
      <c r="B62" s="584"/>
      <c r="C62" s="585"/>
      <c r="D62" s="585"/>
      <c r="E62" s="585"/>
      <c r="F62" s="585"/>
      <c r="G62" s="585"/>
      <c r="H62" s="585"/>
      <c r="I62" s="585"/>
      <c r="J62" s="585"/>
      <c r="K62" s="585"/>
      <c r="L62" s="585"/>
      <c r="M62" s="585"/>
      <c r="N62" s="585"/>
      <c r="O62" s="585"/>
      <c r="P62" s="585"/>
      <c r="Q62" s="585"/>
      <c r="R62" s="585"/>
      <c r="S62" s="585"/>
      <c r="T62" s="585"/>
      <c r="U62" s="585"/>
      <c r="V62" s="585"/>
      <c r="W62" s="585"/>
      <c r="X62" s="585"/>
      <c r="Y62" s="585"/>
      <c r="Z62" s="586"/>
    </row>
    <row r="63" spans="2:26" x14ac:dyDescent="0.2">
      <c r="B63" s="424"/>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6"/>
    </row>
    <row r="64" spans="2:26" x14ac:dyDescent="0.2">
      <c r="B64" s="587"/>
      <c r="C64" s="588"/>
      <c r="D64" s="588"/>
      <c r="E64" s="588"/>
      <c r="F64" s="588"/>
      <c r="G64" s="588"/>
      <c r="H64" s="588"/>
      <c r="I64" s="588"/>
      <c r="J64" s="588"/>
      <c r="K64" s="588"/>
      <c r="L64" s="588"/>
      <c r="M64" s="588"/>
      <c r="N64" s="588"/>
      <c r="O64" s="588"/>
      <c r="P64" s="588"/>
      <c r="Q64" s="588"/>
      <c r="R64" s="588"/>
      <c r="S64" s="588"/>
      <c r="T64" s="588"/>
      <c r="U64" s="588"/>
      <c r="V64" s="588"/>
      <c r="W64" s="588"/>
      <c r="X64" s="588"/>
      <c r="Y64" s="588"/>
      <c r="Z64" s="589"/>
    </row>
    <row r="65" spans="2:26" x14ac:dyDescent="0.2">
      <c r="B65" s="590"/>
      <c r="C65" s="591"/>
      <c r="D65" s="591"/>
      <c r="E65" s="591"/>
      <c r="F65" s="591"/>
      <c r="G65" s="591"/>
      <c r="H65" s="591"/>
      <c r="I65" s="591"/>
      <c r="J65" s="591"/>
      <c r="K65" s="591"/>
      <c r="L65" s="591"/>
      <c r="M65" s="591"/>
      <c r="N65" s="591"/>
      <c r="O65" s="591"/>
      <c r="P65" s="591"/>
      <c r="Q65" s="591"/>
      <c r="R65" s="591"/>
      <c r="S65" s="591"/>
      <c r="T65" s="591"/>
      <c r="U65" s="591"/>
      <c r="V65" s="591"/>
      <c r="W65" s="591"/>
      <c r="X65" s="591"/>
      <c r="Y65" s="591"/>
      <c r="Z65" s="592"/>
    </row>
    <row r="66" spans="2:26" ht="13.5" thickBot="1" x14ac:dyDescent="0.25">
      <c r="B66" s="593"/>
      <c r="C66" s="594"/>
      <c r="D66" s="594"/>
      <c r="E66" s="594"/>
      <c r="F66" s="594"/>
      <c r="G66" s="594"/>
      <c r="H66" s="594"/>
      <c r="I66" s="594"/>
      <c r="J66" s="594"/>
      <c r="K66" s="594"/>
      <c r="L66" s="594"/>
      <c r="M66" s="594"/>
      <c r="N66" s="594"/>
      <c r="O66" s="594"/>
      <c r="P66" s="594"/>
      <c r="Q66" s="594"/>
      <c r="R66" s="594"/>
      <c r="S66" s="594"/>
      <c r="T66" s="594"/>
      <c r="U66" s="594"/>
      <c r="V66" s="594"/>
      <c r="W66" s="594"/>
      <c r="X66" s="594"/>
      <c r="Y66" s="594"/>
      <c r="Z66" s="595"/>
    </row>
  </sheetData>
  <dataValidations count="1">
    <dataValidation allowBlank="1" showInputMessage="1" showErrorMessage="1" sqref="E5 E7 F5:F8 G5:Q5 Y44:Y62 G7:Q8 C63:Y65413 R44:X49 Z44:Z65413 B5:D32 C59:X62 B33:B65546 A1:XFD4 R22:Z43 R5:IZ21 E9:E27 AA22:IZ65406 C33:D49 F10:Q27 E28:Q49"/>
  </dataValidations>
  <hyperlinks>
    <hyperlink ref="B4"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71" fitToHeight="0" orientation="landscape" r:id="rId1"/>
  <headerFooter alignWithMargins="0">
    <oddFooter>&amp;L&amp;A</oddFooter>
  </headerFooter>
  <rowBreaks count="1" manualBreakCount="1">
    <brk id="41" min="1" max="2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showGridLines="0" tabSelected="1" zoomScaleNormal="100" zoomScaleSheetLayoutView="100" workbookViewId="0">
      <selection activeCell="C25" sqref="C25"/>
    </sheetView>
  </sheetViews>
  <sheetFormatPr defaultColWidth="9.140625" defaultRowHeight="12" customHeight="1" x14ac:dyDescent="0.2"/>
  <cols>
    <col min="1" max="1" width="1.85546875" style="1" customWidth="1"/>
    <col min="2" max="2" width="30.5703125" style="1" customWidth="1"/>
    <col min="3" max="3" width="20.5703125" style="1" customWidth="1"/>
    <col min="4" max="5" width="13.5703125" style="1" customWidth="1"/>
    <col min="6" max="7" width="20.5703125" style="1" customWidth="1"/>
    <col min="8" max="16384" width="9.140625" style="1"/>
  </cols>
  <sheetData>
    <row r="1" spans="1:9" ht="15.75" customHeight="1" x14ac:dyDescent="0.2">
      <c r="B1" s="2" t="s">
        <v>225</v>
      </c>
      <c r="G1" s="3" t="s">
        <v>462</v>
      </c>
    </row>
    <row r="2" spans="1:9" ht="15.75" customHeight="1" x14ac:dyDescent="0.2">
      <c r="B2" s="2" t="s">
        <v>226</v>
      </c>
      <c r="G2" s="3" t="s">
        <v>463</v>
      </c>
    </row>
    <row r="3" spans="1:9" ht="15.75" customHeight="1" x14ac:dyDescent="0.2">
      <c r="B3" s="2" t="s">
        <v>2</v>
      </c>
      <c r="G3" s="3" t="s">
        <v>464</v>
      </c>
    </row>
    <row r="4" spans="1:9" ht="12" hidden="1" customHeight="1" x14ac:dyDescent="0.2">
      <c r="A4" s="45"/>
      <c r="B4" s="2"/>
      <c r="G4" s="3"/>
    </row>
    <row r="5" spans="1:9" ht="12" hidden="1" customHeight="1" x14ac:dyDescent="0.2">
      <c r="A5" s="45"/>
      <c r="B5" s="2"/>
      <c r="G5" s="3"/>
    </row>
    <row r="6" spans="1:9" ht="12" customHeight="1" thickBot="1" x14ac:dyDescent="0.25">
      <c r="B6" s="4" t="s">
        <v>6</v>
      </c>
    </row>
    <row r="7" spans="1:9" ht="25.5" x14ac:dyDescent="0.2">
      <c r="B7" s="596" t="s">
        <v>7</v>
      </c>
      <c r="C7" s="248" t="s">
        <v>68</v>
      </c>
      <c r="D7" s="248"/>
      <c r="E7" s="249"/>
      <c r="F7" s="597" t="s">
        <v>227</v>
      </c>
      <c r="G7" s="598" t="s">
        <v>70</v>
      </c>
    </row>
    <row r="8" spans="1:9" ht="13.5" x14ac:dyDescent="0.2">
      <c r="B8" s="599" t="s">
        <v>16</v>
      </c>
      <c r="C8" s="600" t="s">
        <v>228</v>
      </c>
      <c r="D8" s="463" t="s">
        <v>229</v>
      </c>
      <c r="E8" s="454"/>
      <c r="F8" s="601" t="s">
        <v>230</v>
      </c>
      <c r="G8" s="602" t="s">
        <v>230</v>
      </c>
    </row>
    <row r="9" spans="1:9" ht="15" thickBot="1" x14ac:dyDescent="0.25">
      <c r="B9" s="603"/>
      <c r="C9" s="604" t="s">
        <v>231</v>
      </c>
      <c r="D9" s="605" t="s">
        <v>232</v>
      </c>
      <c r="E9" s="606" t="s">
        <v>233</v>
      </c>
      <c r="F9" s="607" t="s">
        <v>234</v>
      </c>
      <c r="G9" s="608" t="s">
        <v>17</v>
      </c>
    </row>
    <row r="10" spans="1:9" ht="18" customHeight="1" thickTop="1" x14ac:dyDescent="0.2">
      <c r="B10" s="609" t="s">
        <v>235</v>
      </c>
      <c r="C10" s="610"/>
      <c r="D10" s="611"/>
      <c r="E10" s="612"/>
      <c r="F10" s="613"/>
      <c r="G10" s="905">
        <v>454.59272380739401</v>
      </c>
    </row>
    <row r="11" spans="1:9" ht="18" customHeight="1" x14ac:dyDescent="0.2">
      <c r="B11" s="615" t="s">
        <v>236</v>
      </c>
      <c r="C11" s="619">
        <v>35.374000000000002</v>
      </c>
      <c r="D11" s="71"/>
      <c r="E11" s="157">
        <v>1</v>
      </c>
      <c r="F11" s="617">
        <v>12.851000000000001</v>
      </c>
      <c r="G11" s="618">
        <v>454.59272380739401</v>
      </c>
    </row>
    <row r="12" spans="1:9" ht="18" customHeight="1" x14ac:dyDescent="0.2">
      <c r="B12" s="544" t="s">
        <v>237</v>
      </c>
      <c r="D12" s="144"/>
      <c r="E12" s="620"/>
      <c r="F12" s="617"/>
      <c r="G12" s="621"/>
      <c r="I12" s="622"/>
    </row>
    <row r="13" spans="1:9" ht="18" customHeight="1" x14ac:dyDescent="0.2">
      <c r="B13" s="623" t="s">
        <v>238</v>
      </c>
      <c r="C13" s="616"/>
      <c r="D13" s="71"/>
      <c r="E13" s="157"/>
      <c r="F13" s="624"/>
      <c r="G13" s="625"/>
      <c r="I13" s="622"/>
    </row>
    <row r="14" spans="1:9" ht="18" customHeight="1" thickBot="1" x14ac:dyDescent="0.25">
      <c r="B14" s="626" t="s">
        <v>239</v>
      </c>
      <c r="C14" s="616"/>
      <c r="D14" s="71"/>
      <c r="E14" s="157"/>
      <c r="F14" s="627"/>
      <c r="G14" s="628"/>
    </row>
    <row r="15" spans="1:9" ht="18" customHeight="1" x14ac:dyDescent="0.2">
      <c r="B15" s="629" t="s">
        <v>240</v>
      </c>
      <c r="C15" s="630"/>
      <c r="D15" s="631"/>
      <c r="E15" s="632"/>
      <c r="F15" s="633"/>
      <c r="G15" s="614"/>
    </row>
    <row r="16" spans="1:9" ht="18" customHeight="1" x14ac:dyDescent="0.2">
      <c r="B16" s="615" t="s">
        <v>241</v>
      </c>
      <c r="C16" s="616"/>
      <c r="D16" s="71"/>
      <c r="E16" s="157"/>
      <c r="F16" s="617"/>
      <c r="G16" s="618"/>
    </row>
    <row r="17" spans="2:7" ht="18" customHeight="1" thickBot="1" x14ac:dyDescent="0.25">
      <c r="B17" s="634" t="s">
        <v>242</v>
      </c>
      <c r="C17" s="616"/>
      <c r="D17" s="71"/>
      <c r="E17" s="157"/>
      <c r="F17" s="627"/>
      <c r="G17" s="628"/>
    </row>
    <row r="18" spans="2:7" ht="18" customHeight="1" x14ac:dyDescent="0.2">
      <c r="B18" s="629" t="s">
        <v>243</v>
      </c>
      <c r="C18" s="630"/>
      <c r="D18" s="631"/>
      <c r="E18" s="632"/>
      <c r="F18" s="633"/>
      <c r="G18" s="614"/>
    </row>
    <row r="19" spans="2:7" ht="18" customHeight="1" x14ac:dyDescent="0.2">
      <c r="B19" s="615" t="s">
        <v>244</v>
      </c>
      <c r="C19" s="616"/>
      <c r="D19" s="71"/>
      <c r="E19" s="157"/>
      <c r="F19" s="617"/>
      <c r="G19" s="618"/>
    </row>
    <row r="20" spans="2:7" ht="18" customHeight="1" thickBot="1" x14ac:dyDescent="0.25">
      <c r="B20" s="634" t="s">
        <v>245</v>
      </c>
      <c r="C20" s="616"/>
      <c r="D20" s="71"/>
      <c r="E20" s="157"/>
      <c r="F20" s="627"/>
      <c r="G20" s="628"/>
    </row>
    <row r="21" spans="2:7" ht="18" customHeight="1" x14ac:dyDescent="0.2">
      <c r="B21" s="635" t="s">
        <v>246</v>
      </c>
      <c r="C21" s="630"/>
      <c r="D21" s="631"/>
      <c r="E21" s="632"/>
      <c r="F21" s="633"/>
      <c r="G21" s="636"/>
    </row>
    <row r="22" spans="2:7" ht="18" customHeight="1" thickBot="1" x14ac:dyDescent="0.25">
      <c r="B22" s="637"/>
      <c r="C22" s="616"/>
      <c r="D22" s="71"/>
      <c r="E22" s="157"/>
      <c r="F22" s="627"/>
      <c r="G22" s="638"/>
    </row>
    <row r="23" spans="2:7" ht="18" customHeight="1" thickBot="1" x14ac:dyDescent="0.25">
      <c r="B23" s="639"/>
      <c r="C23" s="640"/>
      <c r="D23" s="640"/>
      <c r="E23" s="640"/>
      <c r="F23" s="640"/>
      <c r="G23" s="641"/>
    </row>
    <row r="24" spans="2:7" ht="18" customHeight="1" x14ac:dyDescent="0.2">
      <c r="B24" s="642" t="s">
        <v>247</v>
      </c>
      <c r="C24" s="643"/>
      <c r="D24" s="644"/>
      <c r="E24" s="645"/>
      <c r="F24" s="645"/>
      <c r="G24" s="646"/>
    </row>
    <row r="25" spans="2:7" ht="18" customHeight="1" thickBot="1" x14ac:dyDescent="0.25">
      <c r="B25" s="647" t="s">
        <v>248</v>
      </c>
      <c r="C25" s="918">
        <v>35.374000000000002</v>
      </c>
      <c r="D25" s="648"/>
      <c r="E25" s="649"/>
      <c r="F25" s="650"/>
      <c r="G25" s="651"/>
    </row>
    <row r="27" spans="2:7" ht="13.5" x14ac:dyDescent="0.2">
      <c r="B27" s="652"/>
      <c r="C27" s="652"/>
      <c r="D27" s="652"/>
      <c r="E27" s="652"/>
      <c r="F27" s="652"/>
    </row>
    <row r="28" spans="2:7" ht="13.5" x14ac:dyDescent="0.2">
      <c r="B28" s="652"/>
      <c r="C28" s="652"/>
      <c r="D28" s="652"/>
      <c r="E28" s="652"/>
      <c r="F28" s="652"/>
    </row>
    <row r="29" spans="2:7" ht="13.5" x14ac:dyDescent="0.2">
      <c r="B29" s="652"/>
      <c r="C29" s="652"/>
      <c r="D29" s="652"/>
      <c r="E29" s="652"/>
      <c r="F29" s="652"/>
    </row>
    <row r="30" spans="2:7" ht="13.5" x14ac:dyDescent="0.2">
      <c r="B30" s="652"/>
      <c r="C30" s="652"/>
      <c r="D30" s="652"/>
      <c r="E30" s="652"/>
      <c r="F30" s="652"/>
    </row>
    <row r="31" spans="2:7" ht="13.5" x14ac:dyDescent="0.2">
      <c r="B31" s="652"/>
      <c r="C31" s="652"/>
      <c r="D31" s="652"/>
      <c r="E31" s="652"/>
      <c r="F31" s="652"/>
    </row>
    <row r="32" spans="2:7" ht="13.5" x14ac:dyDescent="0.2">
      <c r="B32" s="414"/>
      <c r="C32" s="414"/>
      <c r="D32" s="414"/>
      <c r="E32" s="414"/>
      <c r="F32" s="414"/>
    </row>
    <row r="33" spans="2:7" ht="14.25" thickBot="1" x14ac:dyDescent="0.25">
      <c r="B33" s="414"/>
      <c r="C33" s="414"/>
      <c r="D33" s="414"/>
      <c r="E33" s="414"/>
      <c r="F33" s="414"/>
    </row>
    <row r="34" spans="2:7" ht="12.75" x14ac:dyDescent="0.2">
      <c r="B34" s="119" t="s">
        <v>63</v>
      </c>
      <c r="C34" s="218"/>
      <c r="D34" s="218"/>
      <c r="E34" s="218"/>
      <c r="F34" s="218"/>
      <c r="G34" s="219"/>
    </row>
    <row r="35" spans="2:7" ht="12.75" x14ac:dyDescent="0.2">
      <c r="B35" s="223"/>
      <c r="C35" s="224"/>
      <c r="D35" s="224"/>
      <c r="E35" s="224"/>
      <c r="F35" s="224"/>
      <c r="G35" s="225"/>
    </row>
    <row r="36" spans="2:7" ht="12.75" x14ac:dyDescent="0.2">
      <c r="B36" s="223"/>
      <c r="C36" s="224"/>
      <c r="D36" s="224"/>
      <c r="E36" s="224"/>
      <c r="F36" s="224"/>
      <c r="G36" s="225"/>
    </row>
    <row r="37" spans="2:7" ht="12.75" x14ac:dyDescent="0.2">
      <c r="B37" s="223"/>
      <c r="C37" s="224"/>
      <c r="D37" s="224"/>
      <c r="E37" s="224"/>
      <c r="F37" s="224"/>
      <c r="G37" s="225"/>
    </row>
    <row r="38" spans="2:7" ht="12.75" x14ac:dyDescent="0.2">
      <c r="B38" s="223"/>
      <c r="C38" s="224"/>
      <c r="D38" s="224"/>
      <c r="E38" s="224"/>
      <c r="F38" s="224"/>
      <c r="G38" s="225"/>
    </row>
    <row r="39" spans="2:7" ht="12.75" x14ac:dyDescent="0.2">
      <c r="B39" s="223"/>
      <c r="C39" s="224"/>
      <c r="D39" s="224"/>
      <c r="E39" s="224"/>
      <c r="F39" s="224"/>
      <c r="G39" s="225"/>
    </row>
    <row r="40" spans="2:7" ht="13.5" thickBot="1" x14ac:dyDescent="0.25">
      <c r="B40" s="653"/>
      <c r="C40" s="654"/>
      <c r="D40" s="654"/>
      <c r="E40" s="654"/>
      <c r="F40" s="654"/>
      <c r="G40" s="655"/>
    </row>
    <row r="41" spans="2:7" ht="12" customHeight="1" thickBot="1" x14ac:dyDescent="0.25">
      <c r="B41" s="656"/>
      <c r="C41" s="657"/>
      <c r="D41" s="657"/>
      <c r="E41" s="657"/>
      <c r="F41" s="657"/>
      <c r="G41" s="658"/>
    </row>
    <row r="42" spans="2:7" ht="12" customHeight="1" x14ac:dyDescent="0.2">
      <c r="B42" s="235"/>
      <c r="C42" s="235"/>
      <c r="D42" s="235"/>
      <c r="E42" s="235"/>
      <c r="F42" s="235"/>
    </row>
  </sheetData>
  <dataValidations count="1">
    <dataValidation allowBlank="1" showInputMessage="1" showErrorMessage="1" sqref="C42:F65528 G42:G1048576 B1:B65528 H1:IU1048576 C34:G39 G1:G33 D1:F31 C1:C11 C13:C31"/>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89" orientation="landscape" r:id="rId1"/>
  <headerFooter alignWithMargins="0">
    <oddFooter>&amp;L&amp;A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4"/>
  <sheetViews>
    <sheetView showGridLines="0" zoomScaleNormal="100" zoomScaleSheetLayoutView="110" workbookViewId="0">
      <selection activeCell="F3" sqref="F3"/>
    </sheetView>
  </sheetViews>
  <sheetFormatPr defaultColWidth="8" defaultRowHeight="12" customHeight="1" x14ac:dyDescent="0.2"/>
  <cols>
    <col min="1" max="1" width="1.5703125" style="1" customWidth="1"/>
    <col min="2" max="2" width="44.140625" style="1" customWidth="1"/>
    <col min="3" max="3" width="40.85546875" style="1" customWidth="1"/>
    <col min="4" max="4" width="16.5703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6384" width="8" style="1"/>
  </cols>
  <sheetData>
    <row r="1" spans="2:10" ht="15.75" x14ac:dyDescent="0.2">
      <c r="B1" s="659" t="s">
        <v>249</v>
      </c>
      <c r="C1" s="659"/>
      <c r="F1" s="236" t="s">
        <v>462</v>
      </c>
    </row>
    <row r="2" spans="2:10" ht="17.25" x14ac:dyDescent="0.2">
      <c r="B2" s="659" t="s">
        <v>250</v>
      </c>
      <c r="C2" s="659"/>
      <c r="F2" s="236" t="s">
        <v>463</v>
      </c>
    </row>
    <row r="3" spans="2:10" ht="15.75" x14ac:dyDescent="0.2">
      <c r="B3" s="2" t="s">
        <v>2</v>
      </c>
      <c r="F3" s="236" t="s">
        <v>464</v>
      </c>
      <c r="G3" s="660"/>
    </row>
    <row r="4" spans="2:10" ht="12" hidden="1" customHeight="1" x14ac:dyDescent="0.2">
      <c r="B4" s="2"/>
      <c r="F4" s="236"/>
      <c r="G4" s="660"/>
    </row>
    <row r="5" spans="2:10" ht="12" hidden="1" customHeight="1" x14ac:dyDescent="0.2">
      <c r="B5" s="2"/>
      <c r="F5" s="236"/>
      <c r="G5" s="660"/>
    </row>
    <row r="6" spans="2:10" ht="12" customHeight="1" thickBot="1" x14ac:dyDescent="0.25">
      <c r="B6" s="4" t="s">
        <v>6</v>
      </c>
      <c r="H6" s="661" t="s">
        <v>251</v>
      </c>
      <c r="I6" s="661"/>
      <c r="J6" s="662"/>
    </row>
    <row r="7" spans="2:10" ht="27" customHeight="1" x14ac:dyDescent="0.2">
      <c r="B7" s="663" t="s">
        <v>67</v>
      </c>
      <c r="C7" s="664" t="s">
        <v>68</v>
      </c>
      <c r="D7" s="598"/>
      <c r="E7" s="665" t="s">
        <v>69</v>
      </c>
      <c r="F7" s="666" t="s">
        <v>70</v>
      </c>
      <c r="H7" s="667" t="s">
        <v>252</v>
      </c>
      <c r="I7" s="668" t="s">
        <v>253</v>
      </c>
      <c r="J7" s="669" t="s">
        <v>254</v>
      </c>
    </row>
    <row r="8" spans="2:10" ht="24" customHeight="1" x14ac:dyDescent="0.2">
      <c r="B8" s="267"/>
      <c r="C8" s="443" t="s">
        <v>253</v>
      </c>
      <c r="D8" s="670" t="s">
        <v>255</v>
      </c>
      <c r="E8" s="671"/>
      <c r="F8" s="385" t="s">
        <v>10</v>
      </c>
      <c r="H8" s="672" t="s">
        <v>256</v>
      </c>
      <c r="I8" s="673" t="s">
        <v>257</v>
      </c>
      <c r="J8" s="674">
        <v>0.1</v>
      </c>
    </row>
    <row r="9" spans="2:10" ht="51.75" thickBot="1" x14ac:dyDescent="0.25">
      <c r="B9" s="675"/>
      <c r="C9" s="282"/>
      <c r="D9" s="676" t="s">
        <v>258</v>
      </c>
      <c r="E9" s="607" t="s">
        <v>259</v>
      </c>
      <c r="F9" s="135" t="s">
        <v>17</v>
      </c>
      <c r="H9" s="672" t="s">
        <v>260</v>
      </c>
      <c r="I9" s="673" t="s">
        <v>261</v>
      </c>
      <c r="J9" s="674">
        <v>0.2</v>
      </c>
    </row>
    <row r="10" spans="2:10" ht="24" customHeight="1" thickTop="1" x14ac:dyDescent="0.2">
      <c r="B10" s="677" t="s">
        <v>262</v>
      </c>
      <c r="C10" s="678"/>
      <c r="D10" s="679"/>
      <c r="E10" s="680"/>
      <c r="F10" s="907">
        <v>143.05337386241172</v>
      </c>
      <c r="H10" s="672" t="s">
        <v>263</v>
      </c>
      <c r="I10" s="673" t="s">
        <v>264</v>
      </c>
      <c r="J10" s="674"/>
    </row>
    <row r="11" spans="2:10" ht="24" customHeight="1" x14ac:dyDescent="0.2">
      <c r="B11" s="681" t="s">
        <v>265</v>
      </c>
      <c r="C11" s="682" t="s">
        <v>266</v>
      </c>
      <c r="D11" s="683">
        <v>3514387.5025599999</v>
      </c>
      <c r="E11" s="684">
        <v>0.01</v>
      </c>
      <c r="F11" s="685">
        <v>55.226089325942858</v>
      </c>
      <c r="H11" s="672" t="s">
        <v>267</v>
      </c>
      <c r="I11" s="673" t="s">
        <v>268</v>
      </c>
      <c r="J11" s="674">
        <v>0.3</v>
      </c>
    </row>
    <row r="12" spans="2:10" ht="24" customHeight="1" x14ac:dyDescent="0.2">
      <c r="B12" s="681" t="s">
        <v>269</v>
      </c>
      <c r="C12" s="686" t="s">
        <v>270</v>
      </c>
      <c r="D12" s="881">
        <v>2405166.5568692</v>
      </c>
      <c r="E12" s="906">
        <v>0.01</v>
      </c>
      <c r="F12" s="881">
        <v>37.79547446508743</v>
      </c>
      <c r="H12" s="687" t="s">
        <v>271</v>
      </c>
      <c r="I12" s="688"/>
      <c r="J12" s="689"/>
    </row>
    <row r="13" spans="2:10" ht="24" customHeight="1" thickBot="1" x14ac:dyDescent="0.25">
      <c r="B13" s="681" t="s">
        <v>272</v>
      </c>
      <c r="C13" s="682" t="s">
        <v>273</v>
      </c>
      <c r="D13" s="379">
        <v>2405166.5568692</v>
      </c>
      <c r="E13" s="690">
        <v>0.01</v>
      </c>
      <c r="F13" s="638">
        <v>37.79547446508743</v>
      </c>
      <c r="H13" s="691"/>
      <c r="I13" s="692"/>
      <c r="J13" s="693"/>
    </row>
    <row r="14" spans="2:10" ht="24" customHeight="1" x14ac:dyDescent="0.2">
      <c r="B14" s="681" t="s">
        <v>274</v>
      </c>
      <c r="C14" s="682" t="s">
        <v>275</v>
      </c>
      <c r="D14" s="379"/>
      <c r="E14" s="690"/>
      <c r="F14" s="638"/>
      <c r="H14" s="694" t="s">
        <v>276</v>
      </c>
      <c r="I14" s="695"/>
      <c r="J14" s="695"/>
    </row>
    <row r="15" spans="2:10" ht="24" customHeight="1" x14ac:dyDescent="0.2">
      <c r="B15" s="696" t="s">
        <v>277</v>
      </c>
      <c r="C15" s="682" t="s">
        <v>278</v>
      </c>
      <c r="D15" s="379"/>
      <c r="E15" s="690"/>
      <c r="F15" s="638"/>
      <c r="H15" s="697" t="s">
        <v>279</v>
      </c>
    </row>
    <row r="16" spans="2:10" ht="24" customHeight="1" x14ac:dyDescent="0.2">
      <c r="B16" s="681" t="s">
        <v>467</v>
      </c>
      <c r="C16" s="682" t="s">
        <v>280</v>
      </c>
      <c r="D16" s="379">
        <v>580532.86901499995</v>
      </c>
      <c r="E16" s="690">
        <v>0.02</v>
      </c>
      <c r="F16" s="638">
        <v>18.245318740470001</v>
      </c>
    </row>
    <row r="17" spans="2:10" ht="24" customHeight="1" x14ac:dyDescent="0.2">
      <c r="B17" s="681" t="s">
        <v>281</v>
      </c>
      <c r="C17" s="682" t="s">
        <v>282</v>
      </c>
      <c r="D17" s="379">
        <v>73672.240609999993</v>
      </c>
      <c r="E17" s="690">
        <v>0.01</v>
      </c>
      <c r="F17" s="638">
        <v>1.1577066381571428</v>
      </c>
    </row>
    <row r="18" spans="2:10" ht="24" customHeight="1" x14ac:dyDescent="0.2">
      <c r="B18" s="681" t="s">
        <v>283</v>
      </c>
      <c r="C18" s="682" t="s">
        <v>284</v>
      </c>
      <c r="D18" s="909"/>
      <c r="E18" s="698"/>
      <c r="F18" s="699"/>
    </row>
    <row r="19" spans="2:10" ht="24" customHeight="1" x14ac:dyDescent="0.2">
      <c r="B19" s="681" t="s">
        <v>285</v>
      </c>
      <c r="C19" s="682" t="s">
        <v>286</v>
      </c>
      <c r="D19" s="910"/>
      <c r="E19" s="698"/>
      <c r="F19" s="699"/>
    </row>
    <row r="20" spans="2:10" ht="24" customHeight="1" thickBot="1" x14ac:dyDescent="0.25">
      <c r="B20" s="700" t="s">
        <v>468</v>
      </c>
      <c r="C20" s="701"/>
      <c r="D20" s="379">
        <v>1949104.4804479999</v>
      </c>
      <c r="E20" s="698">
        <v>0.01</v>
      </c>
      <c r="F20" s="638">
        <v>30.628784692754301</v>
      </c>
    </row>
    <row r="21" spans="2:10" ht="24" customHeight="1" x14ac:dyDescent="0.2">
      <c r="B21" s="704" t="s">
        <v>287</v>
      </c>
      <c r="C21" s="705"/>
      <c r="D21" s="706"/>
      <c r="E21" s="707"/>
      <c r="F21" s="908">
        <f>SUM(F23+F22)</f>
        <v>52.4514305930321</v>
      </c>
    </row>
    <row r="22" spans="2:10" ht="24" customHeight="1" x14ac:dyDescent="0.2">
      <c r="B22" s="708" t="s">
        <v>288</v>
      </c>
      <c r="C22" s="682" t="s">
        <v>289</v>
      </c>
      <c r="D22" s="379">
        <v>8.6498012663322008</v>
      </c>
      <c r="E22" s="690">
        <v>0.01</v>
      </c>
      <c r="F22" s="638">
        <v>21.347236699901199</v>
      </c>
    </row>
    <row r="23" spans="2:10" ht="24" customHeight="1" thickBot="1" x14ac:dyDescent="0.25">
      <c r="B23" s="709" t="s">
        <v>290</v>
      </c>
      <c r="C23" s="710" t="s">
        <v>291</v>
      </c>
      <c r="D23" s="702">
        <v>8.7971457475522001</v>
      </c>
      <c r="E23" s="711">
        <v>7.4999999999999997E-3</v>
      </c>
      <c r="F23" s="703">
        <v>31.104193893130901</v>
      </c>
    </row>
    <row r="25" spans="2:10" ht="12" customHeight="1" x14ac:dyDescent="0.2">
      <c r="B25" s="177"/>
      <c r="C25" s="177"/>
      <c r="D25" s="177"/>
      <c r="E25" s="177"/>
      <c r="F25" s="177"/>
    </row>
    <row r="26" spans="2:10" ht="12" customHeight="1" x14ac:dyDescent="0.2">
      <c r="B26" s="177"/>
      <c r="C26" s="712"/>
      <c r="D26" s="712"/>
      <c r="E26" s="712"/>
      <c r="F26" s="712"/>
    </row>
    <row r="27" spans="2:10" ht="12" customHeight="1" x14ac:dyDescent="0.2">
      <c r="B27" s="713"/>
      <c r="C27" s="713"/>
      <c r="D27" s="713"/>
      <c r="E27" s="713"/>
      <c r="F27" s="713"/>
      <c r="G27" s="714"/>
    </row>
    <row r="28" spans="2:10" ht="12" customHeight="1" x14ac:dyDescent="0.2">
      <c r="B28" s="713"/>
      <c r="C28" s="713"/>
      <c r="D28" s="713"/>
      <c r="E28" s="713"/>
      <c r="F28" s="713"/>
      <c r="G28" s="714"/>
      <c r="H28" s="715"/>
      <c r="I28" s="715"/>
      <c r="J28" s="715"/>
    </row>
    <row r="29" spans="2:10" ht="12" customHeight="1" x14ac:dyDescent="0.2">
      <c r="B29" s="716"/>
      <c r="C29" s="717"/>
      <c r="D29" s="717"/>
      <c r="E29" s="717"/>
      <c r="F29" s="717"/>
      <c r="G29" s="714"/>
      <c r="H29" s="715"/>
      <c r="I29" s="715"/>
      <c r="J29" s="715"/>
    </row>
    <row r="30" spans="2:10" ht="12" customHeight="1" x14ac:dyDescent="0.2">
      <c r="B30" s="716"/>
      <c r="C30" s="717"/>
      <c r="D30" s="717"/>
      <c r="E30" s="717"/>
      <c r="F30" s="717"/>
      <c r="G30" s="714"/>
      <c r="H30" s="715"/>
      <c r="I30" s="715"/>
      <c r="J30" s="715"/>
    </row>
    <row r="31" spans="2:10" ht="12" customHeight="1" x14ac:dyDescent="0.2">
      <c r="B31" s="716"/>
      <c r="C31" s="717"/>
      <c r="D31" s="717"/>
      <c r="E31" s="717"/>
      <c r="F31" s="717"/>
      <c r="G31" s="714"/>
      <c r="H31" s="715"/>
      <c r="I31" s="715"/>
      <c r="J31" s="715"/>
    </row>
    <row r="32" spans="2:10" ht="12" customHeight="1" x14ac:dyDescent="0.2">
      <c r="B32" s="716"/>
      <c r="C32" s="717"/>
      <c r="D32" s="717"/>
      <c r="E32" s="717"/>
      <c r="F32" s="717"/>
      <c r="G32" s="714"/>
      <c r="H32" s="715"/>
      <c r="I32" s="715"/>
      <c r="J32" s="715"/>
    </row>
    <row r="33" spans="2:10" ht="12" customHeight="1" x14ac:dyDescent="0.2">
      <c r="B33" s="716"/>
      <c r="C33" s="717"/>
      <c r="D33" s="717"/>
      <c r="E33" s="717"/>
      <c r="F33" s="717"/>
      <c r="G33" s="714"/>
      <c r="H33" s="715"/>
      <c r="I33" s="715"/>
      <c r="J33" s="715"/>
    </row>
    <row r="34" spans="2:10" ht="12" customHeight="1" x14ac:dyDescent="0.2">
      <c r="B34" s="716"/>
      <c r="C34" s="717"/>
      <c r="D34" s="717"/>
      <c r="E34" s="717"/>
      <c r="F34" s="717"/>
      <c r="G34" s="714"/>
      <c r="H34" s="715"/>
      <c r="I34" s="715"/>
      <c r="J34" s="715"/>
    </row>
    <row r="35" spans="2:10" ht="12" customHeight="1" x14ac:dyDescent="0.2">
      <c r="B35" s="718"/>
      <c r="C35" s="718"/>
      <c r="D35" s="718"/>
      <c r="E35" s="718"/>
      <c r="F35" s="718"/>
      <c r="H35" s="715"/>
      <c r="I35" s="715"/>
      <c r="J35" s="715"/>
    </row>
    <row r="36" spans="2:10" ht="12" customHeight="1" thickBot="1" x14ac:dyDescent="0.25">
      <c r="B36" s="719"/>
      <c r="C36" s="719"/>
      <c r="D36" s="719"/>
      <c r="E36" s="719"/>
      <c r="F36" s="719"/>
      <c r="H36" s="715"/>
      <c r="I36" s="715"/>
      <c r="J36" s="715"/>
    </row>
    <row r="37" spans="2:10" ht="12" customHeight="1" x14ac:dyDescent="0.2">
      <c r="B37" s="720" t="s">
        <v>116</v>
      </c>
      <c r="C37" s="721"/>
      <c r="D37" s="721"/>
      <c r="E37" s="721"/>
      <c r="F37" s="722"/>
      <c r="H37" s="715"/>
      <c r="I37" s="715"/>
      <c r="J37" s="715"/>
    </row>
    <row r="38" spans="2:10" ht="12" customHeight="1" x14ac:dyDescent="0.2">
      <c r="B38" s="723"/>
      <c r="C38" s="724"/>
      <c r="D38" s="724"/>
      <c r="E38" s="724"/>
      <c r="F38" s="725"/>
      <c r="G38" s="726"/>
      <c r="H38" s="715"/>
      <c r="I38" s="715"/>
      <c r="J38" s="715"/>
    </row>
    <row r="39" spans="2:10" ht="12" customHeight="1" x14ac:dyDescent="0.2">
      <c r="B39" s="723"/>
      <c r="C39" s="724"/>
      <c r="D39" s="724"/>
      <c r="E39" s="724"/>
      <c r="F39" s="725"/>
      <c r="G39" s="726"/>
      <c r="H39" s="715"/>
      <c r="I39" s="715"/>
      <c r="J39" s="715"/>
    </row>
    <row r="40" spans="2:10" ht="12" customHeight="1" x14ac:dyDescent="0.2">
      <c r="B40" s="723"/>
      <c r="C40" s="724"/>
      <c r="D40" s="724"/>
      <c r="E40" s="724"/>
      <c r="F40" s="725"/>
      <c r="G40" s="726"/>
      <c r="H40" s="715"/>
      <c r="I40" s="715"/>
      <c r="J40" s="715"/>
    </row>
    <row r="41" spans="2:10" ht="12" customHeight="1" x14ac:dyDescent="0.2">
      <c r="B41" s="727"/>
      <c r="C41" s="728"/>
      <c r="D41" s="728"/>
      <c r="E41" s="728"/>
      <c r="F41" s="729"/>
      <c r="G41" s="730"/>
      <c r="H41" s="715"/>
      <c r="I41" s="715"/>
      <c r="J41" s="715"/>
    </row>
    <row r="42" spans="2:10" ht="12" customHeight="1" x14ac:dyDescent="0.2">
      <c r="B42" s="731"/>
      <c r="C42" s="728"/>
      <c r="D42" s="728"/>
      <c r="E42" s="728"/>
      <c r="F42" s="729"/>
      <c r="H42" s="715"/>
      <c r="I42" s="715"/>
      <c r="J42" s="715"/>
    </row>
    <row r="43" spans="2:10" ht="12" customHeight="1" thickBot="1" x14ac:dyDescent="0.25">
      <c r="B43" s="732"/>
      <c r="C43" s="733"/>
      <c r="D43" s="733"/>
      <c r="E43" s="733"/>
      <c r="F43" s="734"/>
    </row>
    <row r="44" spans="2:10" ht="12" customHeight="1" thickBot="1" x14ac:dyDescent="0.25">
      <c r="B44" s="593"/>
      <c r="C44" s="719"/>
      <c r="D44" s="719"/>
      <c r="E44" s="719"/>
      <c r="F44" s="735"/>
    </row>
  </sheetData>
  <dataValidations count="1">
    <dataValidation allowBlank="1" showInputMessage="1" showErrorMessage="1" sqref="B37:B65510 C42:G42 G43:G65510 C43:F43 C45:F65510 C37:F41 C3:C24 G35:G37 B1:B35 D1:IW9 K10:IW65510 H10:J65506 D20:F24 D10:G18 G19:G26"/>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6"/>
  <sheetViews>
    <sheetView showGridLines="0" zoomScaleNormal="100" zoomScaleSheetLayoutView="100" workbookViewId="0">
      <selection activeCell="I11" sqref="I11"/>
    </sheetView>
  </sheetViews>
  <sheetFormatPr defaultColWidth="9.140625" defaultRowHeight="12" customHeight="1" x14ac:dyDescent="0.2"/>
  <cols>
    <col min="1" max="1" width="1.5703125" style="1" customWidth="1"/>
    <col min="2" max="2" width="34.42578125" style="1" bestFit="1" customWidth="1"/>
    <col min="3" max="3" width="16.5703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6384" width="9.140625" style="1"/>
  </cols>
  <sheetData>
    <row r="1" spans="2:11" ht="15.75" customHeight="1" x14ac:dyDescent="0.25">
      <c r="B1" s="736" t="s">
        <v>292</v>
      </c>
      <c r="K1" s="236" t="s">
        <v>462</v>
      </c>
    </row>
    <row r="2" spans="2:11" ht="15.75" customHeight="1" x14ac:dyDescent="0.25">
      <c r="B2" s="736" t="s">
        <v>293</v>
      </c>
      <c r="K2" s="236" t="s">
        <v>463</v>
      </c>
    </row>
    <row r="3" spans="2:11" ht="15.75" customHeight="1" x14ac:dyDescent="0.25">
      <c r="B3" s="736" t="s">
        <v>2</v>
      </c>
      <c r="K3" s="236" t="s">
        <v>464</v>
      </c>
    </row>
    <row r="4" spans="2:11" ht="12" hidden="1" customHeight="1" x14ac:dyDescent="0.25">
      <c r="B4" s="736"/>
      <c r="K4" s="236"/>
    </row>
    <row r="5" spans="2:11" ht="12" hidden="1" customHeight="1" x14ac:dyDescent="0.25">
      <c r="B5" s="736"/>
      <c r="K5" s="236"/>
    </row>
    <row r="6" spans="2:11" ht="12" customHeight="1" thickBot="1" x14ac:dyDescent="0.25">
      <c r="B6" s="4" t="s">
        <v>6</v>
      </c>
      <c r="C6" s="622"/>
      <c r="K6" s="737"/>
    </row>
    <row r="7" spans="2:11" ht="24.75" customHeight="1" x14ac:dyDescent="0.2">
      <c r="B7" s="663" t="s">
        <v>67</v>
      </c>
      <c r="C7" s="247" t="s">
        <v>68</v>
      </c>
      <c r="D7" s="248"/>
      <c r="E7" s="248"/>
      <c r="F7" s="248"/>
      <c r="G7" s="249"/>
      <c r="H7" s="247" t="s">
        <v>69</v>
      </c>
      <c r="I7" s="249"/>
      <c r="J7" s="248" t="s">
        <v>294</v>
      </c>
      <c r="K7" s="249"/>
    </row>
    <row r="8" spans="2:11" ht="42.75" customHeight="1" x14ac:dyDescent="0.2">
      <c r="B8" s="704"/>
      <c r="C8" s="443" t="s">
        <v>295</v>
      </c>
      <c r="D8" s="447" t="s">
        <v>296</v>
      </c>
      <c r="E8" s="447" t="s">
        <v>297</v>
      </c>
      <c r="F8" s="447" t="s">
        <v>298</v>
      </c>
      <c r="G8" s="670" t="s">
        <v>299</v>
      </c>
      <c r="H8" s="738" t="s">
        <v>9</v>
      </c>
      <c r="I8" s="739" t="s">
        <v>10</v>
      </c>
      <c r="J8" s="738" t="s">
        <v>9</v>
      </c>
      <c r="K8" s="739" t="s">
        <v>10</v>
      </c>
    </row>
    <row r="9" spans="2:11" ht="12" customHeight="1" thickBot="1" x14ac:dyDescent="0.25">
      <c r="B9" s="740"/>
      <c r="C9" s="741" t="s">
        <v>300</v>
      </c>
      <c r="D9" s="742" t="s">
        <v>301</v>
      </c>
      <c r="E9" s="742"/>
      <c r="F9" s="742" t="s">
        <v>302</v>
      </c>
      <c r="G9" s="676"/>
      <c r="H9" s="743" t="s">
        <v>303</v>
      </c>
      <c r="I9" s="744"/>
      <c r="J9" s="284" t="s">
        <v>17</v>
      </c>
      <c r="K9" s="745"/>
    </row>
    <row r="10" spans="2:11" ht="18" customHeight="1" thickTop="1" x14ac:dyDescent="0.2">
      <c r="B10" s="746" t="s">
        <v>304</v>
      </c>
      <c r="C10" s="747"/>
      <c r="D10" s="35"/>
      <c r="E10" s="35"/>
      <c r="F10" s="35"/>
      <c r="G10" s="748"/>
      <c r="H10" s="747"/>
      <c r="I10" s="679"/>
      <c r="J10" s="913">
        <v>4.66998698</v>
      </c>
      <c r="K10" s="914">
        <v>0.25833971</v>
      </c>
    </row>
    <row r="11" spans="2:11" ht="18" customHeight="1" thickBot="1" x14ac:dyDescent="0.25">
      <c r="B11" s="750"/>
      <c r="C11" s="751">
        <v>44.759945999999999</v>
      </c>
      <c r="D11" s="752">
        <v>166.82</v>
      </c>
      <c r="E11" s="752"/>
      <c r="F11" s="752"/>
      <c r="G11" s="753"/>
      <c r="H11" s="754">
        <v>4.7</v>
      </c>
      <c r="I11" s="755">
        <v>0.26</v>
      </c>
      <c r="J11" s="756">
        <v>4.66998698</v>
      </c>
      <c r="K11" s="757">
        <v>0.25833971</v>
      </c>
    </row>
    <row r="12" spans="2:11" ht="18" customHeight="1" x14ac:dyDescent="0.2">
      <c r="B12" s="746" t="s">
        <v>305</v>
      </c>
      <c r="C12" s="747"/>
      <c r="D12" s="35"/>
      <c r="E12" s="35"/>
      <c r="F12" s="35"/>
      <c r="G12" s="748"/>
      <c r="H12" s="747"/>
      <c r="I12" s="748"/>
      <c r="J12" s="913">
        <v>0.55899966999999995</v>
      </c>
      <c r="K12" s="915">
        <v>5.1039099999999997E-2</v>
      </c>
    </row>
    <row r="13" spans="2:11" ht="18" customHeight="1" thickBot="1" x14ac:dyDescent="0.25">
      <c r="B13" s="758"/>
      <c r="C13" s="756">
        <v>9.9661595999999992</v>
      </c>
      <c r="D13" s="212">
        <v>9.39</v>
      </c>
      <c r="E13" s="212"/>
      <c r="F13" s="212"/>
      <c r="G13" s="214"/>
      <c r="H13" s="759">
        <v>2.2999999999999998</v>
      </c>
      <c r="I13" s="755">
        <v>0.21</v>
      </c>
      <c r="J13" s="756">
        <v>0.55899966999999995</v>
      </c>
      <c r="K13" s="757">
        <v>5.1039099999999997E-2</v>
      </c>
    </row>
    <row r="14" spans="2:11" ht="12" customHeight="1" x14ac:dyDescent="0.2">
      <c r="B14" s="760"/>
      <c r="C14" s="761"/>
      <c r="D14" s="761"/>
      <c r="E14" s="761"/>
      <c r="F14" s="761"/>
      <c r="G14" s="761"/>
      <c r="H14" s="762"/>
      <c r="I14" s="762"/>
      <c r="J14" s="761"/>
      <c r="K14" s="763"/>
    </row>
    <row r="15" spans="2:11" ht="12" customHeight="1" x14ac:dyDescent="0.2">
      <c r="B15" s="760"/>
      <c r="C15" s="761"/>
      <c r="D15" s="761"/>
      <c r="E15" s="761"/>
      <c r="F15" s="761"/>
      <c r="G15" s="761"/>
      <c r="H15" s="762"/>
      <c r="I15" s="762"/>
      <c r="J15" s="761"/>
      <c r="K15" s="763"/>
    </row>
    <row r="16" spans="2:11" ht="12" customHeight="1" x14ac:dyDescent="0.2">
      <c r="B16" s="760"/>
      <c r="C16" s="761"/>
      <c r="D16" s="761"/>
      <c r="E16" s="761"/>
      <c r="F16" s="761"/>
      <c r="G16" s="761"/>
      <c r="H16" s="762"/>
      <c r="I16" s="762"/>
      <c r="J16" s="761"/>
      <c r="K16" s="763"/>
    </row>
    <row r="17" spans="2:11" ht="12" customHeight="1" x14ac:dyDescent="0.2">
      <c r="B17" s="760"/>
      <c r="C17" s="761"/>
      <c r="D17" s="761"/>
      <c r="E17" s="761"/>
      <c r="F17" s="761"/>
      <c r="G17" s="761"/>
      <c r="H17" s="762"/>
      <c r="I17" s="762"/>
      <c r="J17" s="761"/>
      <c r="K17" s="763"/>
    </row>
    <row r="18" spans="2:11" ht="12" customHeight="1" x14ac:dyDescent="0.2">
      <c r="B18" s="760"/>
      <c r="C18" s="761"/>
      <c r="D18" s="761"/>
      <c r="E18" s="761"/>
      <c r="F18" s="761"/>
      <c r="G18" s="761"/>
      <c r="H18" s="762"/>
      <c r="I18" s="762"/>
      <c r="J18" s="761"/>
      <c r="K18" s="763"/>
    </row>
    <row r="19" spans="2:11" ht="12" customHeight="1" x14ac:dyDescent="0.2">
      <c r="B19" s="760"/>
      <c r="C19" s="761"/>
      <c r="D19" s="761"/>
      <c r="E19" s="761"/>
      <c r="F19" s="761"/>
      <c r="G19" s="761"/>
      <c r="H19" s="762"/>
      <c r="I19" s="762"/>
      <c r="J19" s="761"/>
      <c r="K19" s="763"/>
    </row>
    <row r="20" spans="2:11" ht="12" customHeight="1" x14ac:dyDescent="0.2">
      <c r="B20" s="760"/>
      <c r="C20" s="761"/>
      <c r="D20" s="761"/>
      <c r="E20" s="761"/>
      <c r="F20" s="761"/>
      <c r="G20" s="761"/>
      <c r="H20" s="762"/>
      <c r="I20" s="762"/>
      <c r="J20" s="761"/>
      <c r="K20" s="763"/>
    </row>
    <row r="21" spans="2:11" ht="12" customHeight="1" x14ac:dyDescent="0.2">
      <c r="B21" s="764"/>
      <c r="C21" s="765"/>
      <c r="D21" s="765"/>
      <c r="E21" s="765"/>
      <c r="F21" s="765"/>
      <c r="G21" s="765"/>
      <c r="H21" s="765"/>
      <c r="I21" s="765"/>
      <c r="J21" s="765"/>
      <c r="K21" s="765"/>
    </row>
    <row r="22" spans="2:11" ht="12" customHeight="1" thickBot="1" x14ac:dyDescent="0.25">
      <c r="B22" s="766"/>
      <c r="C22" s="765"/>
      <c r="D22" s="765"/>
      <c r="E22" s="765"/>
      <c r="F22" s="765"/>
      <c r="G22" s="765"/>
      <c r="H22" s="765"/>
      <c r="I22" s="765"/>
      <c r="J22" s="765"/>
      <c r="K22" s="765"/>
    </row>
    <row r="23" spans="2:11" ht="12" customHeight="1" x14ac:dyDescent="0.2">
      <c r="B23" s="418" t="s">
        <v>63</v>
      </c>
      <c r="C23" s="582"/>
      <c r="D23" s="582"/>
      <c r="E23" s="582"/>
      <c r="F23" s="582"/>
      <c r="G23" s="582"/>
      <c r="H23" s="582"/>
      <c r="I23" s="582"/>
      <c r="J23" s="582"/>
      <c r="K23" s="583"/>
    </row>
    <row r="24" spans="2:11" ht="12" customHeight="1" x14ac:dyDescent="0.2">
      <c r="B24" s="767"/>
      <c r="C24" s="768"/>
      <c r="D24" s="768"/>
      <c r="E24" s="768"/>
      <c r="F24" s="768"/>
      <c r="G24" s="768"/>
      <c r="H24" s="768"/>
      <c r="I24" s="768"/>
      <c r="J24" s="768"/>
      <c r="K24" s="769"/>
    </row>
    <row r="25" spans="2:11" ht="12" customHeight="1" x14ac:dyDescent="0.2">
      <c r="B25" s="767"/>
      <c r="C25" s="768"/>
      <c r="D25" s="768"/>
      <c r="E25" s="768"/>
      <c r="F25" s="768"/>
      <c r="G25" s="768"/>
      <c r="H25" s="768"/>
      <c r="I25" s="768"/>
      <c r="J25" s="768"/>
      <c r="K25" s="769"/>
    </row>
    <row r="26" spans="2:11" ht="12" customHeight="1" x14ac:dyDescent="0.2">
      <c r="B26" s="770"/>
      <c r="C26" s="771"/>
      <c r="D26" s="771"/>
      <c r="E26" s="771"/>
      <c r="F26" s="771"/>
      <c r="G26" s="771"/>
      <c r="H26" s="771"/>
      <c r="I26" s="771"/>
      <c r="J26" s="771"/>
      <c r="K26" s="772"/>
    </row>
    <row r="27" spans="2:11" ht="12" customHeight="1" thickBot="1" x14ac:dyDescent="0.25">
      <c r="B27" s="656"/>
      <c r="C27" s="657"/>
      <c r="D27" s="657"/>
      <c r="E27" s="657"/>
      <c r="F27" s="657"/>
      <c r="G27" s="657"/>
      <c r="H27" s="657"/>
      <c r="I27" s="657"/>
      <c r="J27" s="657"/>
      <c r="K27" s="658"/>
    </row>
    <row r="28" spans="2:11" ht="12" customHeight="1" x14ac:dyDescent="0.2">
      <c r="B28" s="235"/>
      <c r="C28" s="235"/>
      <c r="D28" s="235"/>
      <c r="E28" s="235"/>
      <c r="F28" s="235"/>
      <c r="G28" s="235"/>
      <c r="H28" s="235"/>
      <c r="I28" s="235"/>
      <c r="J28" s="235"/>
      <c r="K28" s="235"/>
    </row>
    <row r="36" ht="12.75" x14ac:dyDescent="0.2"/>
  </sheetData>
  <dataValidations count="1">
    <dataValidation allowBlank="1" showInputMessage="1" showErrorMessage="1" sqref="C1:K20 B1:B21 C26:K65545 B23:B65545 L1:IW1048576"/>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93" orientation="landscape" r:id="rId1"/>
  <headerFooter alignWithMargins="0">
    <oddFooter>&amp;L&amp;A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6"/>
  <sheetViews>
    <sheetView showGridLines="0" topLeftCell="C1" zoomScaleNormal="100" zoomScaleSheetLayoutView="100" workbookViewId="0">
      <pane ySplit="9" topLeftCell="A10" activePane="bottomLeft" state="frozen"/>
      <selection activeCell="E1" sqref="E1:E8"/>
      <selection pane="bottomLeft" activeCell="F14" sqref="F14"/>
    </sheetView>
  </sheetViews>
  <sheetFormatPr defaultColWidth="9.140625" defaultRowHeight="12.75" x14ac:dyDescent="0.2"/>
  <cols>
    <col min="1" max="1" width="1.5703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5703125" style="1" customWidth="1"/>
    <col min="12" max="12" width="25.5703125" style="1" bestFit="1" customWidth="1"/>
    <col min="13" max="16" width="9.140625" style="1"/>
    <col min="17" max="17" width="2.85546875" style="1" customWidth="1"/>
    <col min="18" max="16384" width="9.140625" style="1"/>
  </cols>
  <sheetData>
    <row r="1" spans="2:16" ht="15.75" x14ac:dyDescent="0.25">
      <c r="B1" s="736" t="s">
        <v>306</v>
      </c>
      <c r="J1" s="236" t="s">
        <v>469</v>
      </c>
    </row>
    <row r="2" spans="2:16" ht="15.75" x14ac:dyDescent="0.25">
      <c r="B2" s="773" t="s">
        <v>307</v>
      </c>
      <c r="C2" s="773"/>
      <c r="D2" s="773"/>
      <c r="J2" s="236" t="s">
        <v>463</v>
      </c>
    </row>
    <row r="3" spans="2:16" ht="15.75" x14ac:dyDescent="0.25">
      <c r="B3" s="736" t="s">
        <v>2</v>
      </c>
      <c r="J3" s="236" t="s">
        <v>464</v>
      </c>
    </row>
    <row r="4" spans="2:16" ht="12" customHeight="1" x14ac:dyDescent="0.25">
      <c r="B4" s="736"/>
      <c r="J4" s="236"/>
    </row>
    <row r="5" spans="2:16" ht="12" customHeight="1" x14ac:dyDescent="0.25">
      <c r="B5" s="736"/>
      <c r="J5" s="236"/>
    </row>
    <row r="6" spans="2:16" ht="12" customHeight="1" thickBot="1" x14ac:dyDescent="0.25">
      <c r="B6" s="4" t="s">
        <v>6</v>
      </c>
      <c r="L6" s="112" t="s">
        <v>251</v>
      </c>
      <c r="M6" s="112"/>
      <c r="N6" s="112"/>
      <c r="O6" s="112"/>
      <c r="P6" s="112"/>
    </row>
    <row r="7" spans="2:16" ht="24" x14ac:dyDescent="0.2">
      <c r="B7" s="663" t="s">
        <v>187</v>
      </c>
      <c r="C7" s="247" t="s">
        <v>308</v>
      </c>
      <c r="D7" s="248"/>
      <c r="E7" s="248"/>
      <c r="F7" s="249"/>
      <c r="G7" s="247" t="s">
        <v>69</v>
      </c>
      <c r="H7" s="249"/>
      <c r="I7" s="247" t="s">
        <v>70</v>
      </c>
      <c r="J7" s="249"/>
      <c r="L7" s="774"/>
      <c r="M7" s="775" t="s">
        <v>309</v>
      </c>
      <c r="N7" s="775" t="s">
        <v>310</v>
      </c>
      <c r="O7" s="121" t="s">
        <v>311</v>
      </c>
      <c r="P7" s="122" t="s">
        <v>312</v>
      </c>
    </row>
    <row r="8" spans="2:16" ht="26.25" thickBot="1" x14ac:dyDescent="0.25">
      <c r="B8" s="599" t="s">
        <v>122</v>
      </c>
      <c r="C8" s="443" t="s">
        <v>313</v>
      </c>
      <c r="D8" s="447" t="s">
        <v>314</v>
      </c>
      <c r="E8" s="447" t="s">
        <v>315</v>
      </c>
      <c r="F8" s="670" t="s">
        <v>316</v>
      </c>
      <c r="G8" s="738" t="s">
        <v>230</v>
      </c>
      <c r="H8" s="739" t="s">
        <v>317</v>
      </c>
      <c r="I8" s="738" t="s">
        <v>230</v>
      </c>
      <c r="J8" s="739" t="s">
        <v>317</v>
      </c>
      <c r="L8" s="136"/>
      <c r="M8" s="776"/>
      <c r="N8" s="776"/>
      <c r="O8" s="138"/>
      <c r="P8" s="139"/>
    </row>
    <row r="9" spans="2:16" ht="18" customHeight="1" thickBot="1" x14ac:dyDescent="0.25">
      <c r="B9" s="675"/>
      <c r="C9" s="741" t="s">
        <v>318</v>
      </c>
      <c r="D9" s="742" t="s">
        <v>301</v>
      </c>
      <c r="E9" s="742"/>
      <c r="F9" s="676" t="s">
        <v>302</v>
      </c>
      <c r="G9" s="743" t="s">
        <v>303</v>
      </c>
      <c r="H9" s="744"/>
      <c r="I9" s="743" t="s">
        <v>17</v>
      </c>
      <c r="J9" s="744"/>
      <c r="L9" s="777" t="s">
        <v>319</v>
      </c>
      <c r="M9" s="145"/>
      <c r="N9" s="145"/>
      <c r="O9" s="145"/>
      <c r="P9" s="147"/>
    </row>
    <row r="10" spans="2:16" ht="18" customHeight="1" thickTop="1" x14ac:dyDescent="0.2">
      <c r="B10" s="778" t="s">
        <v>320</v>
      </c>
      <c r="C10" s="610"/>
      <c r="D10" s="779"/>
      <c r="E10" s="779"/>
      <c r="F10" s="780"/>
      <c r="G10" s="916">
        <v>2.7</v>
      </c>
      <c r="H10" s="917">
        <v>7.0000000000000007E-2</v>
      </c>
      <c r="I10" s="913">
        <v>82.234237500000006</v>
      </c>
      <c r="J10" s="913">
        <v>2.1319987500000002</v>
      </c>
      <c r="L10" s="781" t="s">
        <v>321</v>
      </c>
      <c r="M10" s="153"/>
      <c r="N10" s="153"/>
      <c r="O10" s="153"/>
      <c r="P10" s="155"/>
    </row>
    <row r="11" spans="2:16" ht="18" customHeight="1" x14ac:dyDescent="0.2">
      <c r="B11" s="615" t="s">
        <v>322</v>
      </c>
      <c r="C11" s="782">
        <v>4039.605</v>
      </c>
      <c r="D11" s="145">
        <v>4</v>
      </c>
      <c r="E11" s="145">
        <v>1</v>
      </c>
      <c r="F11" s="147">
        <v>16.15842</v>
      </c>
      <c r="G11" s="619">
        <v>2.7</v>
      </c>
      <c r="H11" s="783">
        <v>7.0000000000000007E-2</v>
      </c>
      <c r="I11" s="784">
        <v>43.627733999999997</v>
      </c>
      <c r="J11" s="785">
        <v>1.1310894</v>
      </c>
      <c r="L11" s="781" t="s">
        <v>323</v>
      </c>
      <c r="M11" s="145"/>
      <c r="N11" s="145"/>
      <c r="O11" s="145"/>
      <c r="P11" s="147"/>
    </row>
    <row r="12" spans="2:16" ht="18" customHeight="1" x14ac:dyDescent="0.2">
      <c r="B12" s="615" t="s">
        <v>324</v>
      </c>
      <c r="C12" s="782"/>
      <c r="D12" s="145"/>
      <c r="E12" s="145"/>
      <c r="F12" s="147"/>
      <c r="G12" s="749"/>
      <c r="H12" s="783"/>
      <c r="I12" s="782"/>
      <c r="J12" s="785"/>
      <c r="L12" s="781" t="s">
        <v>325</v>
      </c>
      <c r="M12" s="145"/>
      <c r="N12" s="145"/>
      <c r="O12" s="145"/>
      <c r="P12" s="147"/>
    </row>
    <row r="13" spans="2:16" ht="18" customHeight="1" thickBot="1" x14ac:dyDescent="0.25">
      <c r="B13" s="615" t="s">
        <v>326</v>
      </c>
      <c r="C13" s="782">
        <v>165.25</v>
      </c>
      <c r="D13" s="145">
        <v>10</v>
      </c>
      <c r="E13" s="145">
        <v>1</v>
      </c>
      <c r="F13" s="147">
        <v>1.6525000000000001</v>
      </c>
      <c r="G13" s="749">
        <v>2.7</v>
      </c>
      <c r="H13" s="783">
        <v>7.0000000000000007E-2</v>
      </c>
      <c r="I13" s="782">
        <v>4.4617500000000003</v>
      </c>
      <c r="J13" s="785">
        <v>0.115675</v>
      </c>
      <c r="L13" s="786" t="s">
        <v>327</v>
      </c>
      <c r="M13" s="341"/>
      <c r="N13" s="341"/>
      <c r="O13" s="341"/>
      <c r="P13" s="342"/>
    </row>
    <row r="14" spans="2:16" ht="18" customHeight="1" x14ac:dyDescent="0.2">
      <c r="B14" s="615" t="s">
        <v>465</v>
      </c>
      <c r="C14" s="787">
        <v>2299.31</v>
      </c>
      <c r="D14" s="788">
        <v>5.5</v>
      </c>
      <c r="E14" s="788">
        <v>1</v>
      </c>
      <c r="F14" s="789">
        <v>12.646205</v>
      </c>
      <c r="G14" s="789">
        <v>2.7</v>
      </c>
      <c r="H14" s="790">
        <v>7.0000000000000007E-2</v>
      </c>
      <c r="I14" s="919">
        <v>34.1447535</v>
      </c>
      <c r="J14" s="920">
        <v>0.88523434999999995</v>
      </c>
      <c r="L14" s="791" t="s">
        <v>328</v>
      </c>
      <c r="M14" s="792"/>
      <c r="N14" s="792"/>
      <c r="O14" s="792"/>
      <c r="P14" s="792"/>
    </row>
    <row r="15" spans="2:16" ht="18" customHeight="1" thickBot="1" x14ac:dyDescent="0.25">
      <c r="B15" s="793"/>
      <c r="C15" s="616"/>
      <c r="D15" s="71"/>
      <c r="E15" s="71"/>
      <c r="F15" s="157"/>
      <c r="G15" s="297"/>
      <c r="H15" s="794"/>
      <c r="I15" s="616"/>
      <c r="J15" s="785"/>
      <c r="L15" s="795" t="s">
        <v>329</v>
      </c>
      <c r="M15" s="792"/>
      <c r="N15" s="792"/>
      <c r="O15" s="792"/>
      <c r="P15" s="792"/>
    </row>
    <row r="16" spans="2:16" ht="18" customHeight="1" x14ac:dyDescent="0.2">
      <c r="B16" s="796" t="s">
        <v>330</v>
      </c>
      <c r="C16" s="797"/>
      <c r="D16" s="798"/>
      <c r="E16" s="798"/>
      <c r="F16" s="799"/>
      <c r="G16" s="800"/>
      <c r="H16" s="801"/>
      <c r="I16" s="802"/>
      <c r="J16" s="803"/>
      <c r="L16" s="795"/>
      <c r="M16" s="792"/>
      <c r="N16" s="804"/>
      <c r="O16" s="804"/>
      <c r="P16" s="804"/>
    </row>
    <row r="17" spans="2:16" ht="18" customHeight="1" x14ac:dyDescent="0.2">
      <c r="B17" s="615" t="s">
        <v>331</v>
      </c>
      <c r="C17" s="805"/>
      <c r="D17" s="806"/>
      <c r="E17" s="806"/>
      <c r="F17" s="807"/>
      <c r="G17" s="808"/>
      <c r="H17" s="790"/>
      <c r="I17" s="619"/>
      <c r="J17" s="620"/>
      <c r="L17" s="804"/>
      <c r="M17" s="804"/>
      <c r="N17" s="804"/>
      <c r="O17" s="804"/>
      <c r="P17" s="804"/>
    </row>
    <row r="18" spans="2:16" ht="18" customHeight="1" thickBot="1" x14ac:dyDescent="0.25">
      <c r="B18" s="809"/>
      <c r="C18" s="810"/>
      <c r="D18" s="326"/>
      <c r="E18" s="326"/>
      <c r="F18" s="328"/>
      <c r="G18" s="811"/>
      <c r="H18" s="812"/>
      <c r="I18" s="810"/>
      <c r="J18" s="328"/>
      <c r="L18" s="804"/>
      <c r="M18" s="804"/>
      <c r="N18" s="804"/>
      <c r="O18" s="804"/>
      <c r="P18" s="804"/>
    </row>
    <row r="19" spans="2:16" ht="18" customHeight="1" x14ac:dyDescent="0.2">
      <c r="B19" s="796" t="s">
        <v>332</v>
      </c>
      <c r="C19" s="797"/>
      <c r="D19" s="798"/>
      <c r="E19" s="798"/>
      <c r="F19" s="799"/>
      <c r="G19" s="800"/>
      <c r="H19" s="801"/>
      <c r="I19" s="802"/>
      <c r="J19" s="803"/>
      <c r="L19" s="804"/>
      <c r="M19" s="804"/>
      <c r="N19" s="804"/>
      <c r="O19" s="804"/>
      <c r="P19" s="804"/>
    </row>
    <row r="20" spans="2:16" ht="18" customHeight="1" x14ac:dyDescent="0.2">
      <c r="B20" s="615" t="s">
        <v>333</v>
      </c>
      <c r="C20" s="805"/>
      <c r="D20" s="806"/>
      <c r="E20" s="806"/>
      <c r="F20" s="807"/>
      <c r="G20" s="808"/>
      <c r="H20" s="813"/>
      <c r="I20" s="619"/>
      <c r="J20" s="620"/>
      <c r="L20" s="804"/>
      <c r="M20" s="804"/>
      <c r="N20" s="804"/>
      <c r="O20" s="804"/>
      <c r="P20" s="804"/>
    </row>
    <row r="21" spans="2:16" ht="18" customHeight="1" thickBot="1" x14ac:dyDescent="0.25">
      <c r="B21" s="814"/>
      <c r="C21" s="810"/>
      <c r="D21" s="326"/>
      <c r="E21" s="326"/>
      <c r="F21" s="328"/>
      <c r="G21" s="811"/>
      <c r="H21" s="812"/>
      <c r="I21" s="810"/>
      <c r="J21" s="328"/>
      <c r="L21" s="804"/>
      <c r="M21" s="804"/>
      <c r="N21" s="804"/>
      <c r="O21" s="804"/>
      <c r="P21" s="804"/>
    </row>
    <row r="22" spans="2:16" ht="18" customHeight="1" thickBot="1" x14ac:dyDescent="0.25">
      <c r="B22" s="815" t="s">
        <v>334</v>
      </c>
      <c r="C22" s="816">
        <v>630.15</v>
      </c>
      <c r="D22" s="817">
        <v>6.5</v>
      </c>
      <c r="E22" s="817">
        <v>1</v>
      </c>
      <c r="F22" s="818">
        <v>4.0959750000000001</v>
      </c>
      <c r="G22" s="819">
        <v>2.7</v>
      </c>
      <c r="H22" s="820">
        <v>7.0000000000000007E-2</v>
      </c>
      <c r="I22" s="816">
        <v>11.0591325</v>
      </c>
      <c r="J22" s="818">
        <v>0.28671825000000001</v>
      </c>
      <c r="L22" s="804"/>
      <c r="M22" s="804"/>
      <c r="N22" s="804"/>
      <c r="O22" s="804"/>
      <c r="P22" s="804"/>
    </row>
    <row r="23" spans="2:16" ht="18" customHeight="1" x14ac:dyDescent="0.2">
      <c r="B23" s="796" t="s">
        <v>335</v>
      </c>
      <c r="C23" s="797"/>
      <c r="D23" s="798"/>
      <c r="E23" s="798"/>
      <c r="F23" s="799"/>
      <c r="G23" s="800"/>
      <c r="H23" s="801"/>
      <c r="I23" s="802"/>
      <c r="J23" s="803"/>
      <c r="L23" s="804"/>
      <c r="M23" s="804"/>
      <c r="N23" s="804"/>
      <c r="O23" s="804"/>
      <c r="P23" s="804"/>
    </row>
    <row r="24" spans="2:16" ht="18" customHeight="1" thickBot="1" x14ac:dyDescent="0.25">
      <c r="B24" s="758"/>
      <c r="C24" s="756"/>
      <c r="D24" s="212"/>
      <c r="E24" s="212"/>
      <c r="F24" s="214"/>
      <c r="G24" s="821"/>
      <c r="H24" s="822"/>
      <c r="I24" s="756"/>
      <c r="J24" s="757"/>
      <c r="L24" s="804"/>
      <c r="M24" s="804"/>
      <c r="N24" s="804"/>
      <c r="O24" s="804"/>
      <c r="P24" s="804"/>
    </row>
    <row r="25" spans="2:16" ht="12" customHeight="1" x14ac:dyDescent="0.2">
      <c r="B25" s="235"/>
      <c r="C25" s="235"/>
      <c r="D25" s="235"/>
      <c r="E25" s="235"/>
      <c r="F25" s="235"/>
      <c r="G25" s="235"/>
      <c r="H25" s="235"/>
      <c r="I25" s="235"/>
      <c r="J25" s="235"/>
      <c r="K25" s="92"/>
      <c r="L25" s="804"/>
      <c r="M25" s="804"/>
      <c r="N25" s="804"/>
      <c r="O25" s="804"/>
      <c r="P25" s="804"/>
    </row>
    <row r="26" spans="2:16" ht="12" customHeight="1" x14ac:dyDescent="0.2">
      <c r="B26" s="823"/>
      <c r="C26" s="804"/>
      <c r="D26" s="804"/>
      <c r="E26" s="92"/>
      <c r="F26" s="92"/>
      <c r="G26" s="92"/>
      <c r="H26" s="92"/>
      <c r="I26" s="92"/>
      <c r="J26" s="92"/>
      <c r="K26" s="92"/>
      <c r="L26" s="804"/>
      <c r="M26" s="804"/>
      <c r="N26" s="804"/>
      <c r="O26" s="804"/>
      <c r="P26" s="804"/>
    </row>
    <row r="27" spans="2:16" ht="12" customHeight="1" x14ac:dyDescent="0.2">
      <c r="B27" s="823"/>
      <c r="C27" s="804"/>
      <c r="D27" s="804"/>
      <c r="E27" s="92"/>
      <c r="F27" s="92"/>
      <c r="G27" s="92"/>
      <c r="H27" s="92"/>
      <c r="I27" s="92"/>
      <c r="J27" s="92"/>
      <c r="K27" s="92"/>
      <c r="L27" s="804"/>
      <c r="M27" s="804"/>
      <c r="N27" s="804"/>
      <c r="O27" s="804"/>
      <c r="P27" s="804"/>
    </row>
    <row r="28" spans="2:16" ht="12" customHeight="1" x14ac:dyDescent="0.2">
      <c r="B28" s="823"/>
      <c r="C28" s="804"/>
      <c r="D28" s="804"/>
      <c r="E28" s="92"/>
      <c r="F28" s="92"/>
      <c r="G28" s="92"/>
      <c r="H28" s="92"/>
      <c r="I28" s="92"/>
      <c r="J28" s="92"/>
      <c r="K28" s="92"/>
      <c r="L28" s="804"/>
      <c r="M28" s="804"/>
      <c r="N28" s="804"/>
      <c r="O28" s="804"/>
      <c r="P28" s="804"/>
    </row>
    <row r="29" spans="2:16" ht="12" customHeight="1" x14ac:dyDescent="0.2">
      <c r="B29" s="823"/>
      <c r="C29" s="804"/>
      <c r="D29" s="804"/>
      <c r="E29" s="92"/>
      <c r="F29" s="92"/>
      <c r="G29" s="92"/>
      <c r="H29" s="92"/>
      <c r="I29" s="92"/>
      <c r="J29" s="92"/>
      <c r="K29" s="92"/>
      <c r="L29" s="804"/>
      <c r="M29" s="804"/>
      <c r="N29" s="804"/>
      <c r="O29" s="804"/>
      <c r="P29" s="804"/>
    </row>
    <row r="30" spans="2:16" ht="12" customHeight="1" x14ac:dyDescent="0.2">
      <c r="B30" s="824"/>
      <c r="C30" s="825"/>
      <c r="D30" s="825"/>
      <c r="E30" s="825"/>
      <c r="F30" s="825"/>
      <c r="G30" s="825"/>
      <c r="H30" s="825"/>
      <c r="I30" s="825"/>
      <c r="J30" s="825"/>
      <c r="K30" s="92"/>
      <c r="L30" s="804"/>
      <c r="M30" s="804"/>
      <c r="N30" s="804"/>
      <c r="O30" s="804"/>
      <c r="P30" s="804"/>
    </row>
    <row r="31" spans="2:16" ht="12" customHeight="1" thickBot="1" x14ac:dyDescent="0.25">
      <c r="L31" s="804"/>
      <c r="M31" s="804"/>
      <c r="N31" s="804"/>
      <c r="O31" s="804"/>
      <c r="P31" s="804"/>
    </row>
    <row r="32" spans="2:16" ht="12" customHeight="1" x14ac:dyDescent="0.2">
      <c r="B32" s="826" t="s">
        <v>116</v>
      </c>
      <c r="C32" s="827"/>
      <c r="D32" s="827"/>
      <c r="E32" s="827"/>
      <c r="F32" s="827"/>
      <c r="G32" s="827"/>
      <c r="H32" s="827"/>
      <c r="I32" s="827"/>
      <c r="J32" s="828"/>
      <c r="K32" s="804"/>
    </row>
    <row r="33" spans="2:11" ht="12" customHeight="1" x14ac:dyDescent="0.2">
      <c r="B33" s="829"/>
      <c r="C33" s="830"/>
      <c r="D33" s="830"/>
      <c r="E33" s="830"/>
      <c r="F33" s="830"/>
      <c r="G33" s="830"/>
      <c r="H33" s="830"/>
      <c r="I33" s="830"/>
      <c r="J33" s="831"/>
      <c r="K33" s="804"/>
    </row>
    <row r="34" spans="2:11" ht="12" customHeight="1" x14ac:dyDescent="0.2">
      <c r="B34" s="829"/>
      <c r="C34" s="830"/>
      <c r="D34" s="830"/>
      <c r="E34" s="830"/>
      <c r="F34" s="830"/>
      <c r="G34" s="830"/>
      <c r="H34" s="830"/>
      <c r="I34" s="830"/>
      <c r="J34" s="831"/>
      <c r="K34" s="804"/>
    </row>
    <row r="35" spans="2:11" ht="12" customHeight="1" x14ac:dyDescent="0.2">
      <c r="B35" s="770"/>
      <c r="C35" s="832"/>
      <c r="D35" s="832"/>
      <c r="E35" s="832"/>
      <c r="F35" s="832"/>
      <c r="G35" s="832"/>
      <c r="H35" s="832"/>
      <c r="I35" s="832"/>
      <c r="J35" s="833"/>
      <c r="K35" s="804"/>
    </row>
    <row r="36" spans="2:11" ht="12" customHeight="1" thickBot="1" x14ac:dyDescent="0.25">
      <c r="B36" s="593"/>
      <c r="C36" s="594"/>
      <c r="D36" s="594"/>
      <c r="E36" s="594"/>
      <c r="F36" s="594"/>
      <c r="G36" s="594"/>
      <c r="H36" s="594"/>
      <c r="I36" s="594"/>
      <c r="J36" s="595"/>
    </row>
  </sheetData>
  <dataValidations count="1">
    <dataValidation allowBlank="1" showInputMessage="1" showErrorMessage="1" sqref="C36:J65543 E10:E34 E7:E8 L6:P65543 C3:D34 C1:D1 E1:I6 J1:K5 J6:L6 M1:Q6 Q7:Q65543 B1:B1048576 K7:K65543 F7:J34"/>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scale="71"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30"/>
  <sheetViews>
    <sheetView showGridLines="0" zoomScaleNormal="100" zoomScaleSheetLayoutView="100" workbookViewId="0">
      <selection activeCell="E13" sqref="D13:E13"/>
    </sheetView>
  </sheetViews>
  <sheetFormatPr defaultRowHeight="12.75" x14ac:dyDescent="0.2"/>
  <cols>
    <col min="1" max="1" width="1.5703125" customWidth="1"/>
    <col min="2" max="2" width="52" customWidth="1"/>
    <col min="3" max="3" width="27.85546875" customWidth="1"/>
    <col min="4" max="4" width="27.42578125" customWidth="1"/>
    <col min="5" max="5" width="20.85546875" customWidth="1"/>
  </cols>
  <sheetData>
    <row r="1" spans="2:5" s="1" customFormat="1" ht="15.75" x14ac:dyDescent="0.25">
      <c r="B1" s="736" t="s">
        <v>336</v>
      </c>
      <c r="E1" s="236" t="s">
        <v>1</v>
      </c>
    </row>
    <row r="2" spans="2:5" s="1" customFormat="1" ht="17.25" x14ac:dyDescent="0.3">
      <c r="B2" s="773" t="s">
        <v>337</v>
      </c>
      <c r="C2" s="773"/>
      <c r="E2" s="236" t="s">
        <v>3</v>
      </c>
    </row>
    <row r="3" spans="2:5" s="1" customFormat="1" ht="15.75" x14ac:dyDescent="0.25">
      <c r="B3" s="736" t="s">
        <v>2</v>
      </c>
      <c r="E3" s="236" t="s">
        <v>4</v>
      </c>
    </row>
    <row r="4" spans="2:5" s="1" customFormat="1" ht="12" customHeight="1" x14ac:dyDescent="0.25">
      <c r="B4" s="736"/>
      <c r="E4" s="236"/>
    </row>
    <row r="5" spans="2:5" s="1" customFormat="1" ht="12" customHeight="1" x14ac:dyDescent="0.25">
      <c r="B5" s="736"/>
      <c r="E5" s="236"/>
    </row>
    <row r="6" spans="2:5" s="1" customFormat="1" ht="12" customHeight="1" thickBot="1" x14ac:dyDescent="0.25">
      <c r="B6" s="4" t="s">
        <v>6</v>
      </c>
    </row>
    <row r="7" spans="2:5" s="1" customFormat="1" x14ac:dyDescent="0.2">
      <c r="B7" s="834" t="s">
        <v>67</v>
      </c>
      <c r="C7" s="835" t="s">
        <v>338</v>
      </c>
      <c r="D7" s="836" t="s">
        <v>69</v>
      </c>
      <c r="E7" s="837" t="s">
        <v>339</v>
      </c>
    </row>
    <row r="8" spans="2:5" s="1" customFormat="1" ht="14.25" x14ac:dyDescent="0.2">
      <c r="B8" s="838"/>
      <c r="C8" s="839" t="s">
        <v>340</v>
      </c>
      <c r="D8" s="840" t="s">
        <v>341</v>
      </c>
      <c r="E8" s="841" t="s">
        <v>342</v>
      </c>
    </row>
    <row r="9" spans="2:5" s="1" customFormat="1" ht="15" thickBot="1" x14ac:dyDescent="0.25">
      <c r="B9" s="842"/>
      <c r="C9" s="843" t="s">
        <v>343</v>
      </c>
      <c r="D9" s="844" t="s">
        <v>344</v>
      </c>
      <c r="E9" s="843" t="s">
        <v>17</v>
      </c>
    </row>
    <row r="10" spans="2:5" s="1" customFormat="1" ht="18" customHeight="1" thickTop="1" x14ac:dyDescent="0.2">
      <c r="B10" s="845" t="s">
        <v>345</v>
      </c>
      <c r="C10" s="846"/>
      <c r="D10" s="846"/>
      <c r="E10" s="847"/>
    </row>
    <row r="11" spans="2:5" s="1" customFormat="1" ht="18" customHeight="1" x14ac:dyDescent="0.2">
      <c r="B11" s="848" t="s">
        <v>346</v>
      </c>
      <c r="C11" s="849"/>
      <c r="D11" s="850"/>
      <c r="E11" s="851"/>
    </row>
    <row r="12" spans="2:5" s="1" customFormat="1" ht="18" customHeight="1" x14ac:dyDescent="0.2">
      <c r="B12" s="848" t="s">
        <v>347</v>
      </c>
      <c r="C12" s="849"/>
      <c r="D12" s="850"/>
      <c r="E12" s="851"/>
    </row>
    <row r="13" spans="2:5" s="1" customFormat="1" ht="18" customHeight="1" x14ac:dyDescent="0.2">
      <c r="B13" s="845" t="s">
        <v>348</v>
      </c>
      <c r="C13" s="852">
        <v>6342809</v>
      </c>
      <c r="D13" s="882">
        <v>0.2</v>
      </c>
      <c r="E13" s="883">
        <v>4651.3932666700002</v>
      </c>
    </row>
    <row r="14" spans="2:5" s="1" customFormat="1" ht="18" customHeight="1" x14ac:dyDescent="0.2">
      <c r="B14" s="845" t="s">
        <v>349</v>
      </c>
      <c r="C14" s="852"/>
      <c r="D14" s="841"/>
      <c r="E14" s="853"/>
    </row>
    <row r="15" spans="2:5" s="1" customFormat="1" ht="18" customHeight="1" x14ac:dyDescent="0.2">
      <c r="B15" s="845" t="s">
        <v>350</v>
      </c>
      <c r="C15" s="854"/>
      <c r="D15" s="854"/>
      <c r="E15" s="850"/>
    </row>
    <row r="16" spans="2:5" s="1" customFormat="1" ht="18" customHeight="1" thickBot="1" x14ac:dyDescent="0.25">
      <c r="B16" s="855"/>
      <c r="C16" s="855"/>
      <c r="D16" s="856"/>
      <c r="E16" s="857"/>
    </row>
    <row r="17" spans="2:5" ht="12" customHeight="1" x14ac:dyDescent="0.2">
      <c r="B17" s="804"/>
      <c r="C17" s="804"/>
      <c r="D17" s="804"/>
      <c r="E17" s="804"/>
    </row>
    <row r="18" spans="2:5" ht="12" customHeight="1" x14ac:dyDescent="0.2">
      <c r="B18" s="1"/>
      <c r="C18" s="804"/>
      <c r="D18" s="804"/>
      <c r="E18" s="804"/>
    </row>
    <row r="19" spans="2:5" ht="12" customHeight="1" x14ac:dyDescent="0.2">
      <c r="B19" s="1"/>
      <c r="C19" s="804"/>
      <c r="D19" s="804"/>
      <c r="E19" s="804"/>
    </row>
    <row r="20" spans="2:5" ht="12" customHeight="1" x14ac:dyDescent="0.2">
      <c r="B20" s="1"/>
      <c r="C20" s="804"/>
      <c r="D20" s="804"/>
      <c r="E20" s="804"/>
    </row>
    <row r="21" spans="2:5" ht="12" customHeight="1" x14ac:dyDescent="0.2">
      <c r="B21" s="1"/>
      <c r="C21" s="804"/>
      <c r="D21" s="804"/>
      <c r="E21" s="804"/>
    </row>
    <row r="22" spans="2:5" ht="12" customHeight="1" thickBot="1" x14ac:dyDescent="0.25">
      <c r="B22" s="1"/>
      <c r="C22" s="804"/>
      <c r="D22" s="804"/>
      <c r="E22" s="804"/>
    </row>
    <row r="23" spans="2:5" ht="12" customHeight="1" x14ac:dyDescent="0.2">
      <c r="B23" s="418" t="s">
        <v>116</v>
      </c>
      <c r="C23" s="582"/>
      <c r="D23" s="582"/>
      <c r="E23" s="583"/>
    </row>
    <row r="24" spans="2:5" ht="12" customHeight="1" x14ac:dyDescent="0.2">
      <c r="B24" s="767"/>
      <c r="C24" s="768"/>
      <c r="D24" s="768"/>
      <c r="E24" s="769"/>
    </row>
    <row r="25" spans="2:5" ht="12" customHeight="1" x14ac:dyDescent="0.2">
      <c r="B25" s="767"/>
      <c r="C25" s="768"/>
      <c r="D25" s="768"/>
      <c r="E25" s="769"/>
    </row>
    <row r="26" spans="2:5" ht="12" customHeight="1" thickBot="1" x14ac:dyDescent="0.25">
      <c r="B26" s="858"/>
      <c r="C26" s="859"/>
      <c r="D26" s="859"/>
      <c r="E26" s="860"/>
    </row>
    <row r="27" spans="2:5" ht="12" customHeight="1" thickBot="1" x14ac:dyDescent="0.25">
      <c r="B27" s="861"/>
      <c r="C27" s="862"/>
      <c r="D27" s="862"/>
      <c r="E27" s="863"/>
    </row>
    <row r="29" spans="2:5" ht="15.75" x14ac:dyDescent="0.2">
      <c r="B29" s="823"/>
      <c r="C29" s="804"/>
      <c r="D29" s="804"/>
    </row>
    <row r="30" spans="2:5" x14ac:dyDescent="0.2">
      <c r="B30" s="864"/>
    </row>
  </sheetData>
  <dataValidations count="1">
    <dataValidation allowBlank="1" showInputMessage="1" showErrorMessage="1" sqref="B23:B27"/>
  </dataValidations>
  <hyperlinks>
    <hyperlink ref="B6" location="Index" display="Back to Index"/>
  </hyperlinks>
  <printOptions horizontalCentered="1" verticalCentered="1"/>
  <pageMargins left="0.39370078740157483" right="0.39370078740157483" top="0.39370078740157483" bottom="0.39370078740157483" header="0.19685039370078741" footer="0.19685039370078741"/>
  <pageSetup paperSize="9" fitToHeight="0" orientation="landscape" r:id="rId1"/>
  <headerFooter alignWithMargins="0">
    <oddFooter>&amp;L&amp;A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Agriculture_EditorialCorrection</vt:lpstr>
      <vt:lpstr>Table3</vt:lpstr>
      <vt:lpstr>Table3.A</vt:lpstr>
      <vt:lpstr>Table3.B(a)</vt:lpstr>
      <vt:lpstr>Table3.B(b)</vt:lpstr>
      <vt:lpstr>Table3.C</vt:lpstr>
      <vt:lpstr>Table3.D</vt:lpstr>
      <vt:lpstr>Table3.E</vt:lpstr>
      <vt:lpstr>Table3.F</vt:lpstr>
      <vt:lpstr>Table3.G-J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Tomoyuki Aizawa</dc:creator>
  <cp:lastModifiedBy>Ijaz</cp:lastModifiedBy>
  <dcterms:created xsi:type="dcterms:W3CDTF">2023-12-08T07:08:20Z</dcterms:created>
  <dcterms:modified xsi:type="dcterms:W3CDTF">2025-04-01T11:14:13Z</dcterms:modified>
</cp:coreProperties>
</file>