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2018</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1891.817069463666</v>
      </c>
      <c r="D10" s="17" t="n">
        <v>0.1341741627763746</v>
      </c>
      <c r="E10" s="17" t="n">
        <v>0.0388518815122737</v>
      </c>
      <c r="F10" s="17" t="inlineStr">
        <is>
          <t>NE,NO</t>
        </is>
      </c>
      <c r="G10" s="17" t="inlineStr">
        <is>
          <t>NE,NO</t>
        </is>
      </c>
      <c r="H10" s="17" t="inlineStr">
        <is>
          <t>NE,NO</t>
        </is>
      </c>
      <c r="I10" s="18" t="inlineStr">
        <is>
          <t>NE,NO</t>
        </is>
      </c>
      <c r="J10" s="19" t="n">
        <v>1905.869694622157</v>
      </c>
    </row>
    <row r="11" ht="18" customFormat="1" customHeight="1" s="1">
      <c r="B11" s="20" t="inlineStr">
        <is>
          <t>1.A. Fuel combustion activities (sectoral approach)</t>
        </is>
      </c>
      <c r="C11" s="21" t="n">
        <v>1891.817069463666</v>
      </c>
      <c r="D11" s="21" t="n">
        <v>0.1341741627763746</v>
      </c>
      <c r="E11" s="21" t="n">
        <v>0.0388518815122737</v>
      </c>
      <c r="F11" s="21" t="inlineStr">
        <is>
          <t>NE,NO</t>
        </is>
      </c>
      <c r="G11" s="21" t="inlineStr">
        <is>
          <t>NE,NO</t>
        </is>
      </c>
      <c r="H11" s="21" t="inlineStr">
        <is>
          <t>NE,NO</t>
        </is>
      </c>
      <c r="I11" s="22" t="inlineStr">
        <is>
          <t>NE,NO</t>
        </is>
      </c>
      <c r="J11" s="23" t="n">
        <v>1905.869694622157</v>
      </c>
    </row>
    <row r="12" ht="18" customFormat="1" customHeight="1" s="1">
      <c r="B12" s="24" t="inlineStr">
        <is>
          <t>1.A.1. Energy industries</t>
        </is>
      </c>
      <c r="C12" s="21" t="n">
        <v>568.516994938837</v>
      </c>
      <c r="D12" s="21" t="n">
        <v>0.0230168823861878</v>
      </c>
      <c r="E12" s="21" t="n">
        <v>0.00460337647723755</v>
      </c>
      <c r="F12" s="21" t="inlineStr">
        <is>
          <t>NE,NO</t>
        </is>
      </c>
      <c r="G12" s="21" t="inlineStr">
        <is>
          <t>NE,NO</t>
        </is>
      </c>
      <c r="H12" s="21" t="inlineStr">
        <is>
          <t>NE,NO</t>
        </is>
      </c>
      <c r="I12" s="22" t="inlineStr">
        <is>
          <t>NE,NO</t>
        </is>
      </c>
      <c r="J12" s="23" t="n">
        <v>570.3813624121183</v>
      </c>
    </row>
    <row r="13" ht="18" customFormat="1" customHeight="1" s="1">
      <c r="B13" s="25" t="inlineStr">
        <is>
          <t>1.A.1.a. Public electricity and heat production</t>
        </is>
      </c>
      <c r="C13" s="26" t="n">
        <v>568.516994938837</v>
      </c>
      <c r="D13" s="26" t="n">
        <v>0.0230168823861878</v>
      </c>
      <c r="E13" s="26" t="n">
        <v>0.00460337647723755</v>
      </c>
      <c r="F13" s="27" t="inlineStr">
        <is>
          <t>NE</t>
        </is>
      </c>
      <c r="G13" s="27" t="inlineStr">
        <is>
          <t>NE</t>
        </is>
      </c>
      <c r="H13" s="27" t="inlineStr">
        <is>
          <t>NE</t>
        </is>
      </c>
      <c r="I13" s="28" t="inlineStr">
        <is>
          <t>NE</t>
        </is>
      </c>
      <c r="J13" s="29" t="n">
        <v>570.3813624121183</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n">
        <v>7.003041318</v>
      </c>
      <c r="D16" s="21" t="n">
        <v>0.00066155586</v>
      </c>
      <c r="E16" s="21" t="n">
        <v>0.00018901596</v>
      </c>
      <c r="F16" s="21" t="inlineStr">
        <is>
          <t>NE,NO</t>
        </is>
      </c>
      <c r="G16" s="21" t="inlineStr">
        <is>
          <t>NE,NO</t>
        </is>
      </c>
      <c r="H16" s="21" t="inlineStr">
        <is>
          <t>NE,NO</t>
        </is>
      </c>
      <c r="I16" s="22" t="inlineStr">
        <is>
          <t>NE,NO</t>
        </is>
      </c>
      <c r="J16" s="23" t="n">
        <v>7.07165411148</v>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n">
        <v>7.003041318</v>
      </c>
      <c r="D23" s="26" t="n">
        <v>0.00066155586</v>
      </c>
      <c r="E23" s="26" t="n">
        <v>0.00018901596</v>
      </c>
      <c r="F23" s="27" t="inlineStr">
        <is>
          <t>NE</t>
        </is>
      </c>
      <c r="G23" s="27" t="inlineStr">
        <is>
          <t>NE</t>
        </is>
      </c>
      <c r="H23" s="27" t="inlineStr">
        <is>
          <t>NE</t>
        </is>
      </c>
      <c r="I23" s="28" t="inlineStr">
        <is>
          <t>NE</t>
        </is>
      </c>
      <c r="J23" s="29" t="n">
        <v>7.07165411148</v>
      </c>
    </row>
    <row r="24" ht="18" customFormat="1" customHeight="1" s="1">
      <c r="B24" s="35" t="inlineStr">
        <is>
          <t>1.A.3. Transport</t>
        </is>
      </c>
      <c r="C24" s="21" t="n">
        <v>533.5080513249094</v>
      </c>
      <c r="D24" s="21" t="n">
        <v>0.07382555717230951</v>
      </c>
      <c r="E24" s="21" t="n">
        <v>0.01730628144521725</v>
      </c>
      <c r="F24" s="21" t="inlineStr">
        <is>
          <t>NE,NO</t>
        </is>
      </c>
      <c r="G24" s="21" t="inlineStr">
        <is>
          <t>NE,NO</t>
        </is>
      </c>
      <c r="H24" s="21" t="inlineStr">
        <is>
          <t>NE,NO</t>
        </is>
      </c>
      <c r="I24" s="22" t="inlineStr">
        <is>
          <t>NE,NO</t>
        </is>
      </c>
      <c r="J24" s="23" t="n">
        <v>540.1613315087166</v>
      </c>
    </row>
    <row r="25" ht="18" customFormat="1" customHeight="1" s="1">
      <c r="B25" s="25" t="inlineStr">
        <is>
          <t>1.A.3.a. Domestic aviation</t>
        </is>
      </c>
      <c r="C25" s="37" t="n">
        <v>116.99884660464</v>
      </c>
      <c r="D25" s="37" t="n">
        <v>0.00081817375248</v>
      </c>
      <c r="E25" s="37" t="n">
        <v>0.00327269500992</v>
      </c>
      <c r="F25" s="27" t="inlineStr">
        <is>
          <t>NE</t>
        </is>
      </c>
      <c r="G25" s="27" t="inlineStr">
        <is>
          <t>NE</t>
        </is>
      </c>
      <c r="H25" s="27" t="inlineStr">
        <is>
          <t>NE</t>
        </is>
      </c>
      <c r="I25" s="28" t="inlineStr">
        <is>
          <t>NE</t>
        </is>
      </c>
      <c r="J25" s="29" t="n">
        <v>117.8890196473382</v>
      </c>
    </row>
    <row r="26" ht="18" customFormat="1" customHeight="1" s="1">
      <c r="B26" s="25" t="inlineStr">
        <is>
          <t>1.A.3.b. Road transportation</t>
        </is>
      </c>
      <c r="C26" s="37" t="n">
        <v>121.2971204478564</v>
      </c>
      <c r="D26" s="37" t="n">
        <v>0.04421593046824732</v>
      </c>
      <c r="E26" s="37" t="n">
        <v>0.005807457020559472</v>
      </c>
      <c r="F26" s="27" t="inlineStr">
        <is>
          <t>NE</t>
        </is>
      </c>
      <c r="G26" s="27" t="inlineStr">
        <is>
          <t>NE</t>
        </is>
      </c>
      <c r="H26" s="27" t="inlineStr">
        <is>
          <t>NE</t>
        </is>
      </c>
      <c r="I26" s="28" t="inlineStr">
        <is>
          <t>NE</t>
        </is>
      </c>
      <c r="J26" s="29" t="n">
        <v>124.0741426114156</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295.212084272413</v>
      </c>
      <c r="D28" s="37" t="n">
        <v>0.0287914529515822</v>
      </c>
      <c r="E28" s="37" t="n">
        <v>0.008226129414737781</v>
      </c>
      <c r="F28" s="27" t="inlineStr">
        <is>
          <t>NE</t>
        </is>
      </c>
      <c r="G28" s="27" t="inlineStr">
        <is>
          <t>NE</t>
        </is>
      </c>
      <c r="H28" s="27" t="inlineStr">
        <is>
          <t>NE</t>
        </is>
      </c>
      <c r="I28" s="28" t="inlineStr">
        <is>
          <t>NE</t>
        </is>
      </c>
      <c r="J28" s="29" t="n">
        <v>298.1981692499628</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782.7889818819192</v>
      </c>
      <c r="D30" s="43" t="n">
        <v>0.03667016735787728</v>
      </c>
      <c r="E30" s="43" t="n">
        <v>0.0167532076298189</v>
      </c>
      <c r="F30" s="43" t="inlineStr">
        <is>
          <t>NE</t>
        </is>
      </c>
      <c r="G30" s="43" t="inlineStr">
        <is>
          <t>NE</t>
        </is>
      </c>
      <c r="H30" s="43" t="inlineStr">
        <is>
          <t>NE</t>
        </is>
      </c>
      <c r="I30" s="44" t="inlineStr">
        <is>
          <t>NE</t>
        </is>
      </c>
      <c r="J30" s="45" t="n">
        <v>788.2553465898418</v>
      </c>
    </row>
    <row r="31" ht="18" customHeight="1">
      <c r="B31" s="25" t="inlineStr">
        <is>
          <t>1.A.4.a. Commercial/institutional</t>
        </is>
      </c>
      <c r="C31" s="26" t="n">
        <v>695.9602840254406</v>
      </c>
      <c r="D31" s="26" t="n">
        <v>0.02983048768759248</v>
      </c>
      <c r="E31" s="26" t="n">
        <v>0.01536243480292894</v>
      </c>
      <c r="F31" s="27" t="inlineStr">
        <is>
          <t>NE</t>
        </is>
      </c>
      <c r="G31" s="27" t="inlineStr">
        <is>
          <t>NE</t>
        </is>
      </c>
      <c r="H31" s="27" t="inlineStr">
        <is>
          <t>NE</t>
        </is>
      </c>
      <c r="I31" s="28" t="inlineStr">
        <is>
          <t>NE</t>
        </is>
      </c>
      <c r="J31" s="29" t="n">
        <v>700.8665829034694</v>
      </c>
    </row>
    <row r="32" ht="18" customHeight="1">
      <c r="B32" s="25" t="inlineStr">
        <is>
          <t>1.A.4.b. Residential</t>
        </is>
      </c>
      <c r="C32" s="26" t="n">
        <v>22.726082803897</v>
      </c>
      <c r="D32" s="26" t="n">
        <v>0.00180079895435</v>
      </c>
      <c r="E32" s="26" t="n">
        <v>3.6015979087e-05</v>
      </c>
      <c r="F32" s="27" t="inlineStr">
        <is>
          <t>NE</t>
        </is>
      </c>
      <c r="G32" s="27" t="inlineStr">
        <is>
          <t>NE</t>
        </is>
      </c>
      <c r="H32" s="27" t="inlineStr">
        <is>
          <t>NE</t>
        </is>
      </c>
      <c r="I32" s="28" t="inlineStr">
        <is>
          <t>NE</t>
        </is>
      </c>
      <c r="J32" s="29" t="n">
        <v>22.78604940907686</v>
      </c>
    </row>
    <row r="33" ht="18" customHeight="1">
      <c r="B33" s="25" t="inlineStr">
        <is>
          <t>1.A.4.c. Agriculture/forestry/fishing</t>
        </is>
      </c>
      <c r="C33" s="26" t="n">
        <v>64.1026150525816</v>
      </c>
      <c r="D33" s="26" t="n">
        <v>0.0050388807159348</v>
      </c>
      <c r="E33" s="26" t="n">
        <v>0.00135475684780296</v>
      </c>
      <c r="F33" s="27" t="inlineStr">
        <is>
          <t>NE</t>
        </is>
      </c>
      <c r="G33" s="27" t="inlineStr">
        <is>
          <t>NE</t>
        </is>
      </c>
      <c r="H33" s="27" t="inlineStr">
        <is>
          <t>NE</t>
        </is>
      </c>
      <c r="I33" s="28" t="inlineStr">
        <is>
          <t>NE</t>
        </is>
      </c>
      <c r="J33" s="29" t="n">
        <v>64.60271427729556</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430.29023834394</v>
      </c>
      <c r="D52" s="43" t="n">
        <v>0.01225780081848</v>
      </c>
      <c r="E52" s="43" t="n">
        <v>0.01193231747592</v>
      </c>
      <c r="F52" s="43" t="inlineStr">
        <is>
          <t>NE</t>
        </is>
      </c>
      <c r="G52" s="43" t="inlineStr">
        <is>
          <t>NE</t>
        </is>
      </c>
      <c r="H52" s="43" t="inlineStr">
        <is>
          <t>NE</t>
        </is>
      </c>
      <c r="I52" s="44" t="inlineStr">
        <is>
          <t>NE</t>
        </is>
      </c>
      <c r="J52" s="45" t="n">
        <v>433.7955208979763</v>
      </c>
      <c r="K52" s="68" t="n"/>
    </row>
    <row r="53" ht="18" customHeight="1">
      <c r="B53" s="69" t="inlineStr">
        <is>
          <t>1.D.1.a. Aviation</t>
        </is>
      </c>
      <c r="C53" s="26" t="n">
        <v>324.55841381964</v>
      </c>
      <c r="D53" s="26" t="n">
        <v>0.00226963925748</v>
      </c>
      <c r="E53" s="26" t="n">
        <v>0.00907855702992</v>
      </c>
      <c r="F53" s="27" t="inlineStr">
        <is>
          <t>NE</t>
        </is>
      </c>
      <c r="G53" s="27" t="inlineStr">
        <is>
          <t>NE</t>
        </is>
      </c>
      <c r="H53" s="27" t="inlineStr">
        <is>
          <t>NE</t>
        </is>
      </c>
      <c r="I53" s="28" t="inlineStr">
        <is>
          <t>NE</t>
        </is>
      </c>
      <c r="J53" s="29" t="n">
        <v>327.0277813317782</v>
      </c>
    </row>
    <row r="54" ht="18" customHeight="1">
      <c r="B54" s="69" t="inlineStr">
        <is>
          <t>1.D.1.b.Navigation</t>
        </is>
      </c>
      <c r="C54" s="26" t="n">
        <v>105.7318245243</v>
      </c>
      <c r="D54" s="26" t="n">
        <v>0.009988161561000001</v>
      </c>
      <c r="E54" s="26" t="n">
        <v>0.002853760446</v>
      </c>
      <c r="F54" s="27" t="inlineStr">
        <is>
          <t>NE</t>
        </is>
      </c>
      <c r="G54" s="27" t="inlineStr">
        <is>
          <t>NE</t>
        </is>
      </c>
      <c r="H54" s="27" t="inlineStr">
        <is>
          <t>NE</t>
        </is>
      </c>
      <c r="I54" s="28" t="inlineStr">
        <is>
          <t>NE</t>
        </is>
      </c>
      <c r="J54" s="29" t="n">
        <v>106.767739566198</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2018</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25906.53052223707</v>
      </c>
      <c r="D10" s="119" t="inlineStr">
        <is>
          <t>NCV,NA</t>
        </is>
      </c>
      <c r="E10" s="49" t="n"/>
      <c r="F10" s="49" t="n"/>
      <c r="G10" s="49" t="n"/>
      <c r="H10" s="119" t="n">
        <v>1891.817069463666</v>
      </c>
      <c r="I10" s="119" t="n">
        <v>0.1341741627763746</v>
      </c>
      <c r="J10" s="120" t="n">
        <v>0.0388518815122737</v>
      </c>
      <c r="K10" s="3338" t="inlineStr">
        <is>
          <t>NO</t>
        </is>
      </c>
    </row>
    <row r="11" ht="18" customHeight="1">
      <c r="B11" s="122" t="inlineStr">
        <is>
          <t>Liquid fuels</t>
        </is>
      </c>
      <c r="C11" s="123" t="n">
        <v>25906.53052223707</v>
      </c>
      <c r="D11" s="124" t="inlineStr">
        <is>
          <t>NCV,NA</t>
        </is>
      </c>
      <c r="E11" s="119" t="n">
        <v>73.02471737154499</v>
      </c>
      <c r="F11" s="119" t="n">
        <v>5.179163711682858</v>
      </c>
      <c r="G11" s="119" t="n">
        <v>1.499694506716169</v>
      </c>
      <c r="H11" s="119" t="n">
        <v>1891.817069463666</v>
      </c>
      <c r="I11" s="119" t="n">
        <v>0.1341741627763746</v>
      </c>
      <c r="J11" s="119" t="n">
        <v>0.0388518815122737</v>
      </c>
      <c r="K11" s="3338" t="inlineStr">
        <is>
          <t>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7672.29412872925</v>
      </c>
      <c r="D17" s="131" t="inlineStr">
        <is>
          <t>NCV</t>
        </is>
      </c>
      <c r="E17" s="132" t="n"/>
      <c r="F17" s="132" t="n"/>
      <c r="G17" s="132" t="n"/>
      <c r="H17" s="131" t="n">
        <v>568.516994938837</v>
      </c>
      <c r="I17" s="131" t="n">
        <v>0.0230168823861878</v>
      </c>
      <c r="J17" s="131" t="n">
        <v>0.00460337647723755</v>
      </c>
      <c r="K17" s="3340" t="inlineStr">
        <is>
          <t>NO</t>
        </is>
      </c>
    </row>
    <row r="18" ht="18" customHeight="1">
      <c r="B18" s="122" t="inlineStr">
        <is>
          <t>Liquid fuels</t>
        </is>
      </c>
      <c r="C18" s="123" t="n">
        <v>7672.29412872925</v>
      </c>
      <c r="D18" s="124" t="inlineStr">
        <is>
          <t>NCV</t>
        </is>
      </c>
      <c r="E18" s="119" t="n">
        <v>74.09999999999995</v>
      </c>
      <c r="F18" s="119" t="n">
        <v>3.000000000000007</v>
      </c>
      <c r="G18" s="119" t="n">
        <v>0.6</v>
      </c>
      <c r="H18" s="123" t="n">
        <v>568.516994938837</v>
      </c>
      <c r="I18" s="123" t="n">
        <v>0.0230168823861878</v>
      </c>
      <c r="J18" s="123" t="n">
        <v>0.00460337647723755</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7672.29412872925</v>
      </c>
      <c r="D24" s="124" t="inlineStr">
        <is>
          <t>NCV</t>
        </is>
      </c>
      <c r="E24" s="49" t="n"/>
      <c r="F24" s="49" t="n"/>
      <c r="G24" s="49" t="n"/>
      <c r="H24" s="123" t="n">
        <v>568.516994938837</v>
      </c>
      <c r="I24" s="123" t="n">
        <v>0.0230168823861878</v>
      </c>
      <c r="J24" s="123" t="n">
        <v>0.00460337647723755</v>
      </c>
      <c r="K24" s="3341" t="inlineStr">
        <is>
          <t>NO</t>
        </is>
      </c>
      <c r="L24" s="135" t="n"/>
    </row>
    <row r="25" ht="18" customHeight="1">
      <c r="B25" s="137" t="inlineStr">
        <is>
          <t>Liquid fuels</t>
        </is>
      </c>
      <c r="C25" s="123" t="n">
        <v>7672.29412872925</v>
      </c>
      <c r="D25" s="138" t="inlineStr">
        <is>
          <t>NCV</t>
        </is>
      </c>
      <c r="E25" s="119" t="n">
        <v>74.09999999999995</v>
      </c>
      <c r="F25" s="119" t="n">
        <v>3.000000000000007</v>
      </c>
      <c r="G25" s="119" t="n">
        <v>0.6</v>
      </c>
      <c r="H25" s="123" t="n">
        <v>568.516994938837</v>
      </c>
      <c r="I25" s="123" t="n">
        <v>0.0230168823861878</v>
      </c>
      <c r="J25" s="123" t="n">
        <v>0.00460337647723755</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7672.29412872925</v>
      </c>
      <c r="D31" s="124" t="inlineStr">
        <is>
          <t>NCV</t>
        </is>
      </c>
      <c r="E31" s="140" t="n"/>
      <c r="F31" s="140" t="n"/>
      <c r="G31" s="140" t="n"/>
      <c r="H31" s="123" t="n">
        <v>568.516994938837</v>
      </c>
      <c r="I31" s="123" t="n">
        <v>0.0230168823861878</v>
      </c>
      <c r="J31" s="123" t="n">
        <v>0.00460337647723755</v>
      </c>
      <c r="K31" s="3341" t="inlineStr">
        <is>
          <t>NO</t>
        </is>
      </c>
      <c r="L31" s="135" t="n"/>
    </row>
    <row r="32" ht="18" customHeight="1">
      <c r="B32" s="137" t="inlineStr">
        <is>
          <t>Liquid fuels</t>
        </is>
      </c>
      <c r="C32" s="27" t="n">
        <v>7672.29412872925</v>
      </c>
      <c r="D32" s="124" t="inlineStr">
        <is>
          <t>NCV</t>
        </is>
      </c>
      <c r="E32" s="119" t="n">
        <v>74.09999999999995</v>
      </c>
      <c r="F32" s="119" t="n">
        <v>3.000000000000007</v>
      </c>
      <c r="G32" s="119" t="n">
        <v>0.6</v>
      </c>
      <c r="H32" s="27" t="n">
        <v>568.516994938837</v>
      </c>
      <c r="I32" s="27" t="n">
        <v>0.0230168823861878</v>
      </c>
      <c r="J32" s="27" t="n">
        <v>0.00460337647723755</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2018</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n">
        <v>94.50798</v>
      </c>
      <c r="D10" s="119" t="inlineStr">
        <is>
          <t>NCV</t>
        </is>
      </c>
      <c r="E10" s="49" t="n"/>
      <c r="F10" s="49" t="n"/>
      <c r="G10" s="49" t="n"/>
      <c r="H10" s="119" t="n">
        <v>7.003041318</v>
      </c>
      <c r="I10" s="119" t="n">
        <v>0.00066155586</v>
      </c>
      <c r="J10" s="120" t="n">
        <v>0.00018901596</v>
      </c>
      <c r="K10" s="3338" t="inlineStr">
        <is>
          <t>NO</t>
        </is>
      </c>
    </row>
    <row r="11" ht="18" customHeight="1">
      <c r="B11" s="122" t="inlineStr">
        <is>
          <t>Liquid fuels</t>
        </is>
      </c>
      <c r="C11" s="119" t="n">
        <v>94.50798</v>
      </c>
      <c r="D11" s="124" t="inlineStr">
        <is>
          <t>NCV</t>
        </is>
      </c>
      <c r="E11" s="119" t="n">
        <v>74.10000000000001</v>
      </c>
      <c r="F11" s="119" t="n">
        <v>7</v>
      </c>
      <c r="G11" s="119" t="n">
        <v>2</v>
      </c>
      <c r="H11" s="119" t="n">
        <v>7.003041318</v>
      </c>
      <c r="I11" s="119" t="n">
        <v>0.00066155586</v>
      </c>
      <c r="J11" s="119" t="n">
        <v>0.00018901596</v>
      </c>
      <c r="K11" s="3338" t="inlineStr">
        <is>
          <t>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n">
        <v>94.50798</v>
      </c>
      <c r="D59" s="119" t="inlineStr">
        <is>
          <t>NCV</t>
        </is>
      </c>
      <c r="E59" s="140" t="n"/>
      <c r="F59" s="140" t="n"/>
      <c r="G59" s="140" t="n"/>
      <c r="H59" s="119" t="n">
        <v>7.003041318</v>
      </c>
      <c r="I59" s="119" t="n">
        <v>0.00066155586</v>
      </c>
      <c r="J59" s="119" t="n">
        <v>0.00018901596</v>
      </c>
      <c r="K59" s="3338" t="inlineStr">
        <is>
          <t>NO</t>
        </is>
      </c>
    </row>
    <row r="60" ht="18" customHeight="1">
      <c r="B60" s="122" t="inlineStr">
        <is>
          <t>Liquid fuels</t>
        </is>
      </c>
      <c r="C60" s="171" t="n">
        <v>94.50798</v>
      </c>
      <c r="D60" s="119" t="inlineStr">
        <is>
          <t>NCV</t>
        </is>
      </c>
      <c r="E60" s="119" t="n">
        <v>74.10000000000001</v>
      </c>
      <c r="F60" s="119" t="n">
        <v>7</v>
      </c>
      <c r="G60" s="119" t="n">
        <v>2</v>
      </c>
      <c r="H60" s="119" t="n">
        <v>7.003041318</v>
      </c>
      <c r="I60" s="119" t="n">
        <v>0.00066155586</v>
      </c>
      <c r="J60" s="119" t="n">
        <v>0.00018901596</v>
      </c>
      <c r="K60" s="3338" t="inlineStr">
        <is>
          <t>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n">
        <v>94.50798</v>
      </c>
      <c r="D80" s="124" t="inlineStr">
        <is>
          <t>NCV</t>
        </is>
      </c>
      <c r="E80" s="49" t="n"/>
      <c r="F80" s="49" t="n"/>
      <c r="G80" s="49" t="n"/>
      <c r="H80" s="119" t="n">
        <v>7.003041318</v>
      </c>
      <c r="I80" s="119" t="n">
        <v>0.00066155586</v>
      </c>
      <c r="J80" s="119" t="n">
        <v>0.00018901596</v>
      </c>
      <c r="K80" s="3338" t="inlineStr">
        <is>
          <t>NO</t>
        </is>
      </c>
    </row>
    <row r="81" ht="18" customHeight="1">
      <c r="B81" s="178" t="inlineStr">
        <is>
          <t>Liquid fuels</t>
        </is>
      </c>
      <c r="C81" s="169" t="n">
        <v>94.50798</v>
      </c>
      <c r="D81" s="124" t="inlineStr">
        <is>
          <t>NCV</t>
        </is>
      </c>
      <c r="E81" s="119" t="n">
        <v>74.10000000000001</v>
      </c>
      <c r="F81" s="119" t="n">
        <v>7</v>
      </c>
      <c r="G81" s="119" t="n">
        <v>2</v>
      </c>
      <c r="H81" s="169" t="n">
        <v>7.003041318</v>
      </c>
      <c r="I81" s="169" t="n">
        <v>0.00066155586</v>
      </c>
      <c r="J81" s="169" t="n">
        <v>0.00018901596</v>
      </c>
      <c r="K81" s="3348" t="inlineStr">
        <is>
          <t>NO</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2018</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7469.840285173957</v>
      </c>
      <c r="D10" s="119" t="inlineStr">
        <is>
          <t>NCV,NA</t>
        </is>
      </c>
      <c r="E10" s="49" t="n"/>
      <c r="F10" s="49" t="n"/>
      <c r="G10" s="49" t="n"/>
      <c r="H10" s="120" t="n">
        <v>533.5080513249094</v>
      </c>
      <c r="I10" s="120" t="n">
        <v>0.07382555717230951</v>
      </c>
      <c r="J10" s="188" t="n">
        <v>0.01730628144521725</v>
      </c>
    </row>
    <row r="11" ht="18" customHeight="1">
      <c r="B11" s="122" t="inlineStr">
        <is>
          <t>Liquid fuels</t>
        </is>
      </c>
      <c r="C11" s="119" t="n">
        <v>7469.840285173957</v>
      </c>
      <c r="D11" s="124" t="inlineStr">
        <is>
          <t>NCV,NA</t>
        </is>
      </c>
      <c r="E11" s="119" t="n">
        <v>71.42161424573017</v>
      </c>
      <c r="F11" s="119" t="n">
        <v>9.88315069049569</v>
      </c>
      <c r="G11" s="119" t="n">
        <v>2.316820813366858</v>
      </c>
      <c r="H11" s="119" t="n">
        <v>533.5080513249094</v>
      </c>
      <c r="I11" s="119" t="n">
        <v>0.07382555717230951</v>
      </c>
      <c r="J11" s="189" t="n">
        <v>0.01730628144521725</v>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1636.34750496</v>
      </c>
      <c r="D16" s="124" t="inlineStr">
        <is>
          <t>NCV</t>
        </is>
      </c>
      <c r="E16" s="49" t="n"/>
      <c r="F16" s="49" t="n"/>
      <c r="G16" s="49" t="n"/>
      <c r="H16" s="119" t="n">
        <v>116.99884660464</v>
      </c>
      <c r="I16" s="119" t="n">
        <v>0.00081817375248</v>
      </c>
      <c r="J16" s="189" t="n">
        <v>0.00327269500992</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1636.34750496</v>
      </c>
      <c r="D18" s="124" t="inlineStr">
        <is>
          <t>NCV</t>
        </is>
      </c>
      <c r="E18" s="119" t="n">
        <v>71.5</v>
      </c>
      <c r="F18" s="119" t="n">
        <v>0.5000000000000001</v>
      </c>
      <c r="G18" s="119" t="n">
        <v>2</v>
      </c>
      <c r="H18" s="169" t="n">
        <v>116.99884660464</v>
      </c>
      <c r="I18" s="169" t="n">
        <v>0.00081817375248</v>
      </c>
      <c r="J18" s="193" t="n">
        <v>0.00327269500992</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1720.428072845068</v>
      </c>
      <c r="D20" s="124" t="inlineStr">
        <is>
          <t>NCV,NA</t>
        </is>
      </c>
      <c r="E20" s="49" t="n"/>
      <c r="F20" s="49" t="n"/>
      <c r="G20" s="49" t="n"/>
      <c r="H20" s="119" t="n">
        <v>121.2971204478564</v>
      </c>
      <c r="I20" s="119" t="n">
        <v>0.04421593046824732</v>
      </c>
      <c r="J20" s="189" t="n">
        <v>0.005807457020559472</v>
      </c>
    </row>
    <row r="21" ht="18" customHeight="1">
      <c r="B21" s="122" t="inlineStr">
        <is>
          <t>Gasoline</t>
        </is>
      </c>
      <c r="C21" s="119" t="n">
        <v>1288.874947908988</v>
      </c>
      <c r="D21" s="124" t="inlineStr">
        <is>
          <t>NCV,NA</t>
        </is>
      </c>
      <c r="E21" s="119" t="n">
        <v>69.3</v>
      </c>
      <c r="F21" s="119" t="n">
        <v>33</v>
      </c>
      <c r="G21" s="119" t="n">
        <v>3.2</v>
      </c>
      <c r="H21" s="119" t="n">
        <v>89.31903389009288</v>
      </c>
      <c r="I21" s="119" t="n">
        <v>0.04253287328099661</v>
      </c>
      <c r="J21" s="189" t="n">
        <v>0.004124399833308762</v>
      </c>
    </row>
    <row r="22" ht="18" customHeight="1">
      <c r="B22" s="122" t="inlineStr">
        <is>
          <t>Diesel oil</t>
        </is>
      </c>
      <c r="C22" s="119" t="n">
        <v>431.55312493608</v>
      </c>
      <c r="D22" s="124" t="inlineStr">
        <is>
          <t>NCV,NA</t>
        </is>
      </c>
      <c r="E22" s="119" t="n">
        <v>74.10000000000004</v>
      </c>
      <c r="F22" s="119" t="n">
        <v>3.899999999999995</v>
      </c>
      <c r="G22" s="119" t="n">
        <v>3.899999999999995</v>
      </c>
      <c r="H22" s="119" t="n">
        <v>31.97808655776354</v>
      </c>
      <c r="I22" s="119" t="n">
        <v>0.00168305718725071</v>
      </c>
      <c r="J22" s="189" t="n">
        <v>0.00168305718725071</v>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246.9266885283</v>
      </c>
      <c r="D28" s="124" t="inlineStr">
        <is>
          <t>NCV</t>
        </is>
      </c>
      <c r="E28" s="49" t="n"/>
      <c r="F28" s="49" t="n"/>
      <c r="G28" s="49" t="n"/>
      <c r="H28" s="119" t="n">
        <v>17.1120195150112</v>
      </c>
      <c r="I28" s="119" t="n">
        <v>0.008148580721433899</v>
      </c>
      <c r="J28" s="189" t="n">
        <v>0.00079016540329056</v>
      </c>
    </row>
    <row r="29" ht="18" customHeight="1">
      <c r="B29" s="122" t="inlineStr">
        <is>
          <t>Gasoline</t>
        </is>
      </c>
      <c r="C29" s="169" t="n">
        <v>246.9266885283</v>
      </c>
      <c r="D29" s="124" t="inlineStr">
        <is>
          <t>NCV</t>
        </is>
      </c>
      <c r="E29" s="119" t="n">
        <v>69.30000000000005</v>
      </c>
      <c r="F29" s="119" t="n">
        <v>33</v>
      </c>
      <c r="G29" s="119" t="n">
        <v>3.2</v>
      </c>
      <c r="H29" s="169" t="n">
        <v>17.1120195150112</v>
      </c>
      <c r="I29" s="169" t="n">
        <v>0.008148580721433899</v>
      </c>
      <c r="J29" s="193" t="n">
        <v>0.00079016540329056</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215.0821290449781</v>
      </c>
      <c r="D38" s="124" t="inlineStr">
        <is>
          <t>NCV</t>
        </is>
      </c>
      <c r="E38" s="49" t="n"/>
      <c r="F38" s="49" t="n"/>
      <c r="G38" s="49" t="n"/>
      <c r="H38" s="119" t="n">
        <v>15.4836252622621</v>
      </c>
      <c r="I38" s="119" t="n">
        <v>0.00359095583434824</v>
      </c>
      <c r="J38" s="189" t="n">
        <v>0.0007726177303630101</v>
      </c>
    </row>
    <row r="39" ht="18" customHeight="1">
      <c r="B39" s="122" t="inlineStr">
        <is>
          <t>Gasoline</t>
        </is>
      </c>
      <c r="C39" s="169" t="n">
        <v>94.57510416057811</v>
      </c>
      <c r="D39" s="124" t="inlineStr">
        <is>
          <t>NCV</t>
        </is>
      </c>
      <c r="E39" s="119" t="n">
        <v>69.29999999999997</v>
      </c>
      <c r="F39" s="119" t="n">
        <v>33.00000000000003</v>
      </c>
      <c r="G39" s="119" t="n">
        <v>3.200000000000001</v>
      </c>
      <c r="H39" s="169" t="n">
        <v>6.55405471832806</v>
      </c>
      <c r="I39" s="169" t="n">
        <v>0.00312097843729908</v>
      </c>
      <c r="J39" s="193" t="n">
        <v>0.00030264033331385</v>
      </c>
    </row>
    <row r="40" ht="18" customHeight="1">
      <c r="B40" s="122" t="inlineStr">
        <is>
          <t>Diesel oil</t>
        </is>
      </c>
      <c r="C40" s="169" t="n">
        <v>120.5070248844</v>
      </c>
      <c r="D40" s="124" t="inlineStr">
        <is>
          <t>NCV</t>
        </is>
      </c>
      <c r="E40" s="119" t="n">
        <v>74.10000000000001</v>
      </c>
      <c r="F40" s="119" t="n">
        <v>3.9</v>
      </c>
      <c r="G40" s="119" t="n">
        <v>3.9</v>
      </c>
      <c r="H40" s="169" t="n">
        <v>8.929570543934039</v>
      </c>
      <c r="I40" s="169" t="n">
        <v>0.00046997739704916</v>
      </c>
      <c r="J40" s="193" t="n">
        <v>0.00046997739704916</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317.25410437179</v>
      </c>
      <c r="D48" s="124" t="inlineStr">
        <is>
          <t>NCV</t>
        </is>
      </c>
      <c r="E48" s="49" t="n"/>
      <c r="F48" s="49" t="n"/>
      <c r="G48" s="49" t="n"/>
      <c r="H48" s="119" t="n">
        <v>23.47873071321312</v>
      </c>
      <c r="I48" s="119" t="n">
        <v>0.00141794393276518</v>
      </c>
      <c r="J48" s="189" t="n">
        <v>0.001232945404025902</v>
      </c>
    </row>
    <row r="49" ht="18" customHeight="1">
      <c r="B49" s="122" t="inlineStr">
        <is>
          <t>Gasoline</t>
        </is>
      </c>
      <c r="C49" s="169" t="n">
        <v>6.20800432011</v>
      </c>
      <c r="D49" s="124" t="inlineStr">
        <is>
          <t>NCV</t>
        </is>
      </c>
      <c r="E49" s="119" t="n">
        <v>69.3</v>
      </c>
      <c r="F49" s="119" t="n">
        <v>33</v>
      </c>
      <c r="G49" s="119" t="n">
        <v>3.2</v>
      </c>
      <c r="H49" s="169" t="n">
        <v>0.430214699383623</v>
      </c>
      <c r="I49" s="169" t="n">
        <v>0.00020486414256363</v>
      </c>
      <c r="J49" s="193" t="n">
        <v>1.9865613824352e-05</v>
      </c>
    </row>
    <row r="50" ht="18" customHeight="1">
      <c r="B50" s="122" t="inlineStr">
        <is>
          <t>Diesel oil</t>
        </is>
      </c>
      <c r="C50" s="169" t="n">
        <v>311.04610005168</v>
      </c>
      <c r="D50" s="124" t="inlineStr">
        <is>
          <t>NCV</t>
        </is>
      </c>
      <c r="E50" s="119" t="n">
        <v>74.10000000000004</v>
      </c>
      <c r="F50" s="119" t="n">
        <v>3.899999999999993</v>
      </c>
      <c r="G50" s="119" t="n">
        <v>3.899999999999993</v>
      </c>
      <c r="H50" s="169" t="n">
        <v>23.0485160138295</v>
      </c>
      <c r="I50" s="169" t="n">
        <v>0.00121307979020155</v>
      </c>
      <c r="J50" s="193" t="n">
        <v>0.00121307979020155</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941.1651509</v>
      </c>
      <c r="D58" s="124" t="inlineStr">
        <is>
          <t>NCV</t>
        </is>
      </c>
      <c r="E58" s="49" t="n"/>
      <c r="F58" s="49" t="n"/>
      <c r="G58" s="49" t="n"/>
      <c r="H58" s="119" t="n">
        <v>65.22274495737</v>
      </c>
      <c r="I58" s="119" t="n">
        <v>0.0310584499797</v>
      </c>
      <c r="J58" s="189" t="n">
        <v>0.00301172848288</v>
      </c>
    </row>
    <row r="59" ht="18" customHeight="1">
      <c r="B59" s="122" t="inlineStr">
        <is>
          <t>Gasoline</t>
        </is>
      </c>
      <c r="C59" s="169" t="n">
        <v>941.1651509</v>
      </c>
      <c r="D59" s="124" t="inlineStr">
        <is>
          <t>NCV</t>
        </is>
      </c>
      <c r="E59" s="119" t="n">
        <v>69.3</v>
      </c>
      <c r="F59" s="119" t="n">
        <v>33</v>
      </c>
      <c r="G59" s="119" t="n">
        <v>3.2</v>
      </c>
      <c r="H59" s="169" t="n">
        <v>65.22274495737</v>
      </c>
      <c r="I59" s="169" t="n">
        <v>0.0310584499797</v>
      </c>
      <c r="J59" s="193" t="n">
        <v>0.00301172848288</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4113.06470736889</v>
      </c>
      <c r="D88" s="124" t="inlineStr">
        <is>
          <t>NCV</t>
        </is>
      </c>
      <c r="E88" s="49" t="n"/>
      <c r="F88" s="49" t="n"/>
      <c r="G88" s="49" t="n"/>
      <c r="H88" s="119" t="n">
        <v>295.212084272413</v>
      </c>
      <c r="I88" s="119" t="n">
        <v>0.0287914529515822</v>
      </c>
      <c r="J88" s="189" t="n">
        <v>0.008226129414737781</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2120.1458441143</v>
      </c>
      <c r="D90" s="124" t="inlineStr">
        <is>
          <t>NCV</t>
        </is>
      </c>
      <c r="E90" s="119" t="n">
        <v>74.10000000000018</v>
      </c>
      <c r="F90" s="119" t="n">
        <v>7</v>
      </c>
      <c r="G90" s="119" t="n">
        <v>2</v>
      </c>
      <c r="H90" s="169" t="n">
        <v>157.10280704887</v>
      </c>
      <c r="I90" s="169" t="n">
        <v>0.0148410209088001</v>
      </c>
      <c r="J90" s="193" t="n">
        <v>0.0042402916882286</v>
      </c>
    </row>
    <row r="91" ht="18" customHeight="1">
      <c r="B91" s="122" t="inlineStr">
        <is>
          <t>Gasoline</t>
        </is>
      </c>
      <c r="C91" s="169" t="n">
        <v>1992.91886325459</v>
      </c>
      <c r="D91" s="124" t="inlineStr">
        <is>
          <t>NCV</t>
        </is>
      </c>
      <c r="E91" s="119" t="n">
        <v>69.29999999999995</v>
      </c>
      <c r="F91" s="119" t="n">
        <v>6.999999999999985</v>
      </c>
      <c r="G91" s="119" t="n">
        <v>2</v>
      </c>
      <c r="H91" s="169" t="n">
        <v>138.109277223543</v>
      </c>
      <c r="I91" s="169" t="n">
        <v>0.0139504320427821</v>
      </c>
      <c r="J91" s="193" t="n">
        <v>0.00398583772650918</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2018</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10669.88812833386</v>
      </c>
      <c r="D10" s="204" t="inlineStr">
        <is>
          <t>NCV</t>
        </is>
      </c>
      <c r="E10" s="205" t="n"/>
      <c r="F10" s="205" t="n"/>
      <c r="G10" s="205" t="n"/>
      <c r="H10" s="204" t="n">
        <v>782.7889818819192</v>
      </c>
      <c r="I10" s="204" t="n">
        <v>0.03667016735787728</v>
      </c>
      <c r="J10" s="206" t="n">
        <v>0.0167532076298189</v>
      </c>
      <c r="K10" s="207" t="inlineStr">
        <is>
          <t>NO</t>
        </is>
      </c>
    </row>
    <row r="11" ht="18" customHeight="1">
      <c r="B11" s="122" t="inlineStr">
        <is>
          <t>Liquid fuels</t>
        </is>
      </c>
      <c r="C11" s="119" t="n">
        <v>10669.88812833386</v>
      </c>
      <c r="D11" s="119" t="inlineStr">
        <is>
          <t>NCV</t>
        </is>
      </c>
      <c r="E11" s="119" t="n">
        <v>73.36431014709753</v>
      </c>
      <c r="F11" s="119" t="n">
        <v>3.436790237800127</v>
      </c>
      <c r="G11" s="119" t="n">
        <v>1.570139014422354</v>
      </c>
      <c r="H11" s="119" t="n">
        <v>782.7889818819192</v>
      </c>
      <c r="I11" s="119" t="n">
        <v>0.03667016735787728</v>
      </c>
      <c r="J11" s="119" t="n">
        <v>0.0167532076298189</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9442.35320703226</v>
      </c>
      <c r="D17" s="125" t="inlineStr">
        <is>
          <t>NCV</t>
        </is>
      </c>
      <c r="E17" s="49" t="n"/>
      <c r="F17" s="49" t="n"/>
      <c r="G17" s="49" t="n"/>
      <c r="H17" s="125" t="n">
        <v>695.9602840254406</v>
      </c>
      <c r="I17" s="125" t="n">
        <v>0.02983048768759248</v>
      </c>
      <c r="J17" s="208" t="n">
        <v>0.01536243480292894</v>
      </c>
      <c r="K17" s="189" t="inlineStr">
        <is>
          <t>NO</t>
        </is>
      </c>
    </row>
    <row r="18" ht="18" customHeight="1">
      <c r="B18" s="122" t="inlineStr">
        <is>
          <t>Liquid fuels</t>
        </is>
      </c>
      <c r="C18" s="119" t="n">
        <v>9442.35320703226</v>
      </c>
      <c r="D18" s="119" t="inlineStr">
        <is>
          <t>NCV</t>
        </is>
      </c>
      <c r="E18" s="119" t="n">
        <v>73.70623283898331</v>
      </c>
      <c r="F18" s="119" t="n">
        <v>3.159221756857815</v>
      </c>
      <c r="G18" s="119" t="n">
        <v>1.626970996116483</v>
      </c>
      <c r="H18" s="119" t="n">
        <v>695.9602840254406</v>
      </c>
      <c r="I18" s="119" t="n">
        <v>0.02983048768759248</v>
      </c>
      <c r="J18" s="119" t="n">
        <v>0.01536243480292894</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9081.358688824061</v>
      </c>
      <c r="D24" s="125" t="inlineStr">
        <is>
          <t>NCV</t>
        </is>
      </c>
      <c r="E24" s="49" t="n"/>
      <c r="F24" s="49" t="n"/>
      <c r="G24" s="49" t="n"/>
      <c r="H24" s="125" t="n">
        <v>669.254587728093</v>
      </c>
      <c r="I24" s="125" t="n">
        <v>0.0279120926326122</v>
      </c>
      <c r="J24" s="208" t="n">
        <v>0.00528181107175944</v>
      </c>
      <c r="K24" s="189" t="inlineStr">
        <is>
          <t>NO</t>
        </is>
      </c>
    </row>
    <row r="25" ht="18" customHeight="1">
      <c r="B25" s="122" t="inlineStr">
        <is>
          <t>Liquid fuels</t>
        </is>
      </c>
      <c r="C25" s="169" t="n">
        <v>9081.358688824061</v>
      </c>
      <c r="D25" s="119" t="inlineStr">
        <is>
          <t>NCV</t>
        </is>
      </c>
      <c r="E25" s="119" t="n">
        <v>73.69542495350488</v>
      </c>
      <c r="F25" s="119" t="n">
        <v>3.073559099362754</v>
      </c>
      <c r="G25" s="119" t="n">
        <v>0.5816102251593124</v>
      </c>
      <c r="H25" s="169" t="n">
        <v>669.254587728093</v>
      </c>
      <c r="I25" s="169" t="n">
        <v>0.0279120926326122</v>
      </c>
      <c r="J25" s="169" t="n">
        <v>0.00528181107175944</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n">
        <v>360.9945182082</v>
      </c>
      <c r="D31" s="125" t="inlineStr">
        <is>
          <t>NCV</t>
        </is>
      </c>
      <c r="E31" s="49" t="n"/>
      <c r="F31" s="49" t="n"/>
      <c r="G31" s="49" t="n"/>
      <c r="H31" s="125" t="n">
        <v>26.7056962973476</v>
      </c>
      <c r="I31" s="125" t="n">
        <v>0.00191839505498028</v>
      </c>
      <c r="J31" s="208" t="n">
        <v>0.0100806237311695</v>
      </c>
      <c r="K31" s="209" t="n"/>
    </row>
    <row r="32" ht="18" customHeight="1">
      <c r="B32" s="122" t="inlineStr">
        <is>
          <t>Liquid fuels</t>
        </is>
      </c>
      <c r="C32" s="169" t="n">
        <v>360.9945182082</v>
      </c>
      <c r="D32" s="119" t="inlineStr">
        <is>
          <t>NCV</t>
        </is>
      </c>
      <c r="E32" s="119" t="n">
        <v>73.97812141276161</v>
      </c>
      <c r="F32" s="119" t="n">
        <v>5.314194421849543</v>
      </c>
      <c r="G32" s="119" t="n">
        <v>27.92458949572082</v>
      </c>
      <c r="H32" s="169" t="n">
        <v>26.7056962973476</v>
      </c>
      <c r="I32" s="169" t="n">
        <v>0.00191839505498028</v>
      </c>
      <c r="J32" s="169" t="n">
        <v>0.0100806237311695</v>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360.15979087</v>
      </c>
      <c r="D37" s="125" t="inlineStr">
        <is>
          <t>NCV</t>
        </is>
      </c>
      <c r="E37" s="49" t="n"/>
      <c r="F37" s="49" t="n"/>
      <c r="G37" s="49" t="n"/>
      <c r="H37" s="119" t="n">
        <v>22.726082803897</v>
      </c>
      <c r="I37" s="119" t="n">
        <v>0.00180079895435</v>
      </c>
      <c r="J37" s="119" t="n">
        <v>3.6015979087e-05</v>
      </c>
      <c r="K37" s="189" t="inlineStr">
        <is>
          <t>NO</t>
        </is>
      </c>
    </row>
    <row r="38" ht="18" customHeight="1">
      <c r="B38" s="122" t="inlineStr">
        <is>
          <t>Liquid fuels</t>
        </is>
      </c>
      <c r="C38" s="119" t="n">
        <v>360.15979087</v>
      </c>
      <c r="D38" s="119" t="inlineStr">
        <is>
          <t>NCV</t>
        </is>
      </c>
      <c r="E38" s="119" t="n">
        <v>63.1</v>
      </c>
      <c r="F38" s="119" t="n">
        <v>5</v>
      </c>
      <c r="G38" s="119" t="n">
        <v>0.09999999999999999</v>
      </c>
      <c r="H38" s="119" t="n">
        <v>22.726082803897</v>
      </c>
      <c r="I38" s="119" t="n">
        <v>0.00180079895435</v>
      </c>
      <c r="J38" s="119" t="n">
        <v>3.6015979087e-05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360.15979087</v>
      </c>
      <c r="D44" s="125" t="inlineStr">
        <is>
          <t>NCV</t>
        </is>
      </c>
      <c r="E44" s="49" t="n"/>
      <c r="F44" s="49" t="n"/>
      <c r="G44" s="49" t="n"/>
      <c r="H44" s="125" t="n">
        <v>22.726082803897</v>
      </c>
      <c r="I44" s="125" t="n">
        <v>0.00180079895435</v>
      </c>
      <c r="J44" s="208" t="n">
        <v>3.6015979087e-05</v>
      </c>
      <c r="K44" s="189" t="inlineStr">
        <is>
          <t>NO</t>
        </is>
      </c>
    </row>
    <row r="45" ht="18" customHeight="1">
      <c r="B45" s="122" t="inlineStr">
        <is>
          <t>Liquid fuels</t>
        </is>
      </c>
      <c r="C45" s="169" t="n">
        <v>360.15979087</v>
      </c>
      <c r="D45" s="119" t="inlineStr">
        <is>
          <t>NCV</t>
        </is>
      </c>
      <c r="E45" s="119" t="n">
        <v>63.1</v>
      </c>
      <c r="F45" s="119" t="n">
        <v>5</v>
      </c>
      <c r="G45" s="119" t="n">
        <v>0.09999999999999999</v>
      </c>
      <c r="H45" s="169" t="n">
        <v>22.726082803897</v>
      </c>
      <c r="I45" s="169" t="n">
        <v>0.00180079895435</v>
      </c>
      <c r="J45" s="169" t="n">
        <v>3.6015979087e-05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867.3751304316</v>
      </c>
      <c r="D57" s="125" t="inlineStr">
        <is>
          <t>NCV</t>
        </is>
      </c>
      <c r="E57" s="49" t="n"/>
      <c r="F57" s="49" t="n"/>
      <c r="G57" s="49" t="n"/>
      <c r="H57" s="119" t="n">
        <v>64.1026150525816</v>
      </c>
      <c r="I57" s="119" t="n">
        <v>0.0050388807159348</v>
      </c>
      <c r="J57" s="119" t="n">
        <v>0.00135475684780296</v>
      </c>
      <c r="K57" s="189" t="inlineStr">
        <is>
          <t>NO</t>
        </is>
      </c>
    </row>
    <row r="58" ht="18" customHeight="1">
      <c r="B58" s="122" t="inlineStr">
        <is>
          <t>Liquid fuels</t>
        </is>
      </c>
      <c r="C58" s="119" t="n">
        <v>867.3751304316</v>
      </c>
      <c r="D58" s="119" t="inlineStr">
        <is>
          <t>NCV</t>
        </is>
      </c>
      <c r="E58" s="119" t="n">
        <v>73.90414228349454</v>
      </c>
      <c r="F58" s="119" t="n">
        <v>5.809344237743463</v>
      </c>
      <c r="G58" s="119" t="n">
        <v>1.561904186864157</v>
      </c>
      <c r="H58" s="119" t="n">
        <v>64.1026150525816</v>
      </c>
      <c r="I58" s="119" t="n">
        <v>0.0050388807159348</v>
      </c>
      <c r="J58" s="119" t="n">
        <v>0.00135475684780296</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250.4643850716</v>
      </c>
      <c r="D64" s="119" t="inlineStr">
        <is>
          <t>NCV</t>
        </is>
      </c>
      <c r="E64" s="49" t="n"/>
      <c r="F64" s="49" t="n"/>
      <c r="G64" s="49" t="n"/>
      <c r="H64" s="119" t="n">
        <v>18.5594109338056</v>
      </c>
      <c r="I64" s="119" t="n">
        <v>0.0007513931552148</v>
      </c>
      <c r="J64" s="119" t="n">
        <v>0.00015027863104296</v>
      </c>
      <c r="K64" s="189" t="inlineStr">
        <is>
          <t>NO</t>
        </is>
      </c>
    </row>
    <row r="65" ht="18" customHeight="1">
      <c r="B65" s="122" t="inlineStr">
        <is>
          <t>Liquid fuels</t>
        </is>
      </c>
      <c r="C65" s="169" t="n">
        <v>250.4643850716</v>
      </c>
      <c r="D65" s="119" t="inlineStr">
        <is>
          <t>NCV</t>
        </is>
      </c>
      <c r="E65" s="181" t="n">
        <v>74.10000000000016</v>
      </c>
      <c r="F65" s="181" t="n">
        <v>3</v>
      </c>
      <c r="G65" s="181" t="n">
        <v>0.6</v>
      </c>
      <c r="H65" s="169" t="n">
        <v>18.5594109338056</v>
      </c>
      <c r="I65" s="169" t="n">
        <v>0.0007513931552148</v>
      </c>
      <c r="J65" s="169" t="n">
        <v>0.00015027863104296</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616.9107453600001</v>
      </c>
      <c r="D81" s="119" t="inlineStr">
        <is>
          <t>NCV</t>
        </is>
      </c>
      <c r="E81" s="49" t="n"/>
      <c r="F81" s="49" t="n"/>
      <c r="G81" s="49" t="n"/>
      <c r="H81" s="119" t="n">
        <v>45.543204118776</v>
      </c>
      <c r="I81" s="119" t="n">
        <v>0.00428748756072</v>
      </c>
      <c r="J81" s="119" t="n">
        <v>0.00120447821676</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601.46691696</v>
      </c>
      <c r="D83" s="119" t="inlineStr">
        <is>
          <t>NCV</t>
        </is>
      </c>
      <c r="E83" s="119" t="n">
        <v>74.09999999999999</v>
      </c>
      <c r="F83" s="119" t="n">
        <v>7</v>
      </c>
      <c r="G83" s="119" t="n">
        <v>2</v>
      </c>
      <c r="H83" s="169" t="n">
        <v>44.568698546736</v>
      </c>
      <c r="I83" s="169" t="n">
        <v>0.00421026841872</v>
      </c>
      <c r="J83" s="169" t="n">
        <v>0.00120293383392</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15.4438284</v>
      </c>
      <c r="D85" s="119" t="inlineStr">
        <is>
          <t>NCV</t>
        </is>
      </c>
      <c r="E85" s="49" t="n"/>
      <c r="F85" s="49" t="n"/>
      <c r="G85" s="49" t="n"/>
      <c r="H85" s="119" t="n">
        <v>0.97450557204</v>
      </c>
      <c r="I85" s="119" t="n">
        <v>7.7219142e-05</v>
      </c>
      <c r="J85" s="119" t="n">
        <v>1.54438284e-06</v>
      </c>
      <c r="K85" s="209" t="n"/>
    </row>
    <row r="86" ht="18" customHeight="1">
      <c r="B86" s="211" t="inlineStr">
        <is>
          <t>Other liquid fuels [IPCC Software 1.A.4.c.iii]</t>
        </is>
      </c>
      <c r="C86" s="169" t="n">
        <v>15.4438284</v>
      </c>
      <c r="D86" s="119" t="inlineStr">
        <is>
          <t>NCV</t>
        </is>
      </c>
      <c r="E86" s="181" t="n">
        <v>63.1</v>
      </c>
      <c r="F86" s="181" t="n">
        <v>5</v>
      </c>
      <c r="G86" s="181" t="n">
        <v>0.1</v>
      </c>
      <c r="H86" s="169" t="n">
        <v>0.97450557204</v>
      </c>
      <c r="I86" s="169" t="n">
        <v>7.7219142e-05</v>
      </c>
      <c r="J86" s="169" t="n">
        <v>1.54438284e-06</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2018</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3153.34353328</v>
      </c>
      <c r="H15" s="272" t="inlineStr">
        <is>
          <t>NE</t>
        </is>
      </c>
      <c r="I15" s="272" t="n">
        <v>112.20657514</v>
      </c>
      <c r="J15" s="272" t="n">
        <v>81.8246694</v>
      </c>
      <c r="K15" s="124" t="n">
        <v>2959.31228874</v>
      </c>
      <c r="L15" s="272" t="n">
        <v>1</v>
      </c>
      <c r="M15" s="276" t="inlineStr">
        <is>
          <t>NCV</t>
        </is>
      </c>
      <c r="N15" s="124" t="n">
        <v>2959.31228874</v>
      </c>
      <c r="O15" s="272" t="n">
        <v>18.9</v>
      </c>
      <c r="P15" s="124" t="n">
        <v>55.93100225718599</v>
      </c>
      <c r="Q15" s="124" t="inlineStr">
        <is>
          <t>NA</t>
        </is>
      </c>
      <c r="R15" s="124" t="n">
        <v>55.93100225718599</v>
      </c>
      <c r="S15" s="272" t="n">
        <v>1</v>
      </c>
      <c r="T15" s="207" t="n">
        <v>205.080341609682</v>
      </c>
    </row>
    <row r="16" ht="18" customHeight="1">
      <c r="B16" s="274" t="n"/>
      <c r="C16" s="275" t="n"/>
      <c r="D16" s="280" t="inlineStr">
        <is>
          <t>Jet kerosene</t>
        </is>
      </c>
      <c r="E16" s="271" t="inlineStr">
        <is>
          <t>TJ</t>
        </is>
      </c>
      <c r="F16" s="205" t="n"/>
      <c r="G16" s="272" t="n">
        <v>5600.7</v>
      </c>
      <c r="H16" s="272" t="inlineStr">
        <is>
          <t>NE</t>
        </is>
      </c>
      <c r="I16" s="272" t="n">
        <v>4539.27851496</v>
      </c>
      <c r="J16" s="272" t="n">
        <v>-165.52927944</v>
      </c>
      <c r="K16" s="124" t="n">
        <v>1226.950764479999</v>
      </c>
      <c r="L16" s="272" t="n">
        <v>1</v>
      </c>
      <c r="M16" s="276" t="inlineStr">
        <is>
          <t>NCV</t>
        </is>
      </c>
      <c r="N16" s="124" t="n">
        <v>1226.950764479999</v>
      </c>
      <c r="O16" s="272" t="n">
        <v>19.5</v>
      </c>
      <c r="P16" s="124" t="n">
        <v>23.92553990735999</v>
      </c>
      <c r="Q16" s="124" t="inlineStr">
        <is>
          <t>NA</t>
        </is>
      </c>
      <c r="R16" s="124" t="n">
        <v>23.92553990735999</v>
      </c>
      <c r="S16" s="272" t="n">
        <v>1</v>
      </c>
      <c r="T16" s="207" t="n">
        <v>87.72697966031996</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23855.590783</v>
      </c>
      <c r="H19" s="272" t="inlineStr">
        <is>
          <t>NO</t>
        </is>
      </c>
      <c r="I19" s="272" t="n">
        <v>1426.880223</v>
      </c>
      <c r="J19" s="272" t="n">
        <v>-255.2327694</v>
      </c>
      <c r="K19" s="124" t="n">
        <v>22683.9433294</v>
      </c>
      <c r="L19" s="272" t="n">
        <v>1</v>
      </c>
      <c r="M19" s="276" t="inlineStr">
        <is>
          <t>NCV</t>
        </is>
      </c>
      <c r="N19" s="124" t="n">
        <v>22683.9433294</v>
      </c>
      <c r="O19" s="272" t="n">
        <v>20.2</v>
      </c>
      <c r="P19" s="124" t="n">
        <v>458.21565525388</v>
      </c>
      <c r="Q19" s="124" t="inlineStr">
        <is>
          <t>NA</t>
        </is>
      </c>
      <c r="R19" s="124" t="n">
        <v>458.21565525388</v>
      </c>
      <c r="S19" s="272" t="n">
        <v>1</v>
      </c>
      <c r="T19" s="207" t="n">
        <v>1680.124069264227</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709.61190234</v>
      </c>
      <c r="H21" s="272" t="inlineStr">
        <is>
          <t>NO</t>
        </is>
      </c>
      <c r="I21" s="205" t="n"/>
      <c r="J21" s="272" t="inlineStr">
        <is>
          <t>NE</t>
        </is>
      </c>
      <c r="K21" s="124" t="n">
        <v>709.61190234</v>
      </c>
      <c r="L21" s="272" t="n">
        <v>1</v>
      </c>
      <c r="M21" s="276" t="inlineStr">
        <is>
          <t>NCV</t>
        </is>
      </c>
      <c r="N21" s="124" t="n">
        <v>709.61190234</v>
      </c>
      <c r="O21" s="272" t="n">
        <v>17.2</v>
      </c>
      <c r="P21" s="124" t="n">
        <v>12.205324720248</v>
      </c>
      <c r="Q21" s="124" t="inlineStr">
        <is>
          <t>NA</t>
        </is>
      </c>
      <c r="R21" s="124" t="n">
        <v>12.205324720248</v>
      </c>
      <c r="S21" s="272" t="n">
        <v>1</v>
      </c>
      <c r="T21" s="207" t="n">
        <v>44.752857307576</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27579.81828496</v>
      </c>
      <c r="O31" s="294" t="n"/>
      <c r="P31" s="128" t="n">
        <v>550.2775221386739</v>
      </c>
      <c r="Q31" s="128" t="inlineStr">
        <is>
          <t>NA</t>
        </is>
      </c>
      <c r="R31" s="128" t="n">
        <v>550.2775221386739</v>
      </c>
      <c r="S31" s="296" t="n"/>
      <c r="T31" s="297" t="n">
        <v>2017.684247841805</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27579.81828496</v>
      </c>
      <c r="O62" s="350" t="n"/>
      <c r="P62" s="127" t="n">
        <v>550.2775221386739</v>
      </c>
      <c r="Q62" s="127" t="inlineStr">
        <is>
          <t>NA</t>
        </is>
      </c>
      <c r="R62" s="127" t="n">
        <v>550.2775221386739</v>
      </c>
      <c r="S62" s="350" t="n"/>
      <c r="T62" s="353" t="n">
        <v>2017.684247841805</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2018</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27.57981828496</v>
      </c>
      <c r="D10" s="393" t="n">
        <v>27.57981828496</v>
      </c>
      <c r="E10" s="392" t="n">
        <v>2017.684247841805</v>
      </c>
      <c r="F10" s="392" t="n">
        <v>25.90653052223707</v>
      </c>
      <c r="G10" s="392" t="n">
        <v>1891.817069463666</v>
      </c>
      <c r="H10" s="392" t="n">
        <v>6.458941930825715</v>
      </c>
      <c r="I10" s="394" t="n">
        <v>6.653242557633895</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27.57981828496</v>
      </c>
      <c r="D15" s="398" t="n">
        <v>27.57981828496</v>
      </c>
      <c r="E15" s="398" t="n">
        <v>2017.684247841805</v>
      </c>
      <c r="F15" s="398" t="n">
        <v>25.90653052223707</v>
      </c>
      <c r="G15" s="398" t="n">
        <v>1891.817069463666</v>
      </c>
      <c r="H15" s="398" t="n">
        <v>6.458941930825715</v>
      </c>
      <c r="I15" s="399" t="n">
        <v>6.653242557633895</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2018</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2018</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2018</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2018</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2018</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26.49686849044653</v>
      </c>
      <c r="M9" s="678" t="n">
        <v>73.50313150955347</v>
      </c>
    </row>
    <row r="10" ht="18" customHeight="1">
      <c r="B10" s="232" t="inlineStr">
        <is>
          <t>1.D.1.a. International aviation (aviation bunkers)</t>
        </is>
      </c>
      <c r="C10" s="679" t="n">
        <v>4539.27851496</v>
      </c>
      <c r="D10" s="680" t="n"/>
      <c r="E10" s="681" t="n"/>
      <c r="F10" s="681" t="n"/>
      <c r="G10" s="679" t="n">
        <v>324.55841381964</v>
      </c>
      <c r="H10" s="679" t="n">
        <v>0.00226963925748</v>
      </c>
      <c r="I10" s="682" t="n">
        <v>0.00907855702992</v>
      </c>
      <c r="J10" s="7" t="n"/>
      <c r="K10" s="325" t="inlineStr">
        <is>
          <t>Marine</t>
        </is>
      </c>
      <c r="L10" s="683" t="n">
        <v>74.24378326979168</v>
      </c>
      <c r="M10" s="684" t="n">
        <v>25.75621673020832</v>
      </c>
    </row>
    <row r="11" ht="18" customHeight="1">
      <c r="B11" s="685" t="inlineStr">
        <is>
          <t>Jet kerosene</t>
        </is>
      </c>
      <c r="C11" s="686" t="n">
        <v>4539.27851496</v>
      </c>
      <c r="D11" s="687" t="n">
        <v>71.5</v>
      </c>
      <c r="E11" s="687" t="n">
        <v>0.4999999999999999</v>
      </c>
      <c r="F11" s="687" t="n">
        <v>2</v>
      </c>
      <c r="G11" s="688" t="n">
        <v>324.55841381964</v>
      </c>
      <c r="H11" s="688" t="n">
        <v>0.00226963925748</v>
      </c>
      <c r="I11" s="689" t="n">
        <v>0.00907855702992</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1426.880223</v>
      </c>
      <c r="D14" s="699" t="n"/>
      <c r="E14" s="700" t="n"/>
      <c r="F14" s="701" t="n"/>
      <c r="G14" s="698" t="n">
        <v>105.7318245243</v>
      </c>
      <c r="H14" s="698" t="n">
        <v>0.009988161561000001</v>
      </c>
      <c r="I14" s="702" t="n">
        <v>0.002853760446</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1426.880223</v>
      </c>
      <c r="D16" s="687" t="n">
        <v>74.10000000000001</v>
      </c>
      <c r="E16" s="687" t="n">
        <v>7.000000000000001</v>
      </c>
      <c r="F16" s="687" t="n">
        <v>2</v>
      </c>
      <c r="G16" s="708" t="n">
        <v>105.7318245243</v>
      </c>
      <c r="H16" s="708" t="n">
        <v>0.009988161561000001</v>
      </c>
      <c r="I16" s="709" t="n">
        <v>0.002853760446</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2018</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2018</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2018</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2018</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2018</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2018</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2018</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2018</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2018</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2018</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2018</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2018</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2018</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2018</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2018</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2018</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2018</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2018</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2018</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2018</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2018</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2018</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2018</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2018</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2018</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2018</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no activity data</t>
        </is>
      </c>
      <c r="E44" s="2242" t="inlineStr">
        <is>
          <t>no unit</t>
        </is>
      </c>
      <c r="F44" s="2243" t="inlineStr">
        <is>
          <t>NA</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no activity data</t>
        </is>
      </c>
      <c r="E45" s="2249" t="inlineStr">
        <is>
          <t>no unit</t>
        </is>
      </c>
      <c r="F45" s="2250" t="inlineStr">
        <is>
          <t>NA</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NO</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NO</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2018</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2018</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2018</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11.9752685804569</v>
      </c>
      <c r="D10" s="740" t="n">
        <v>2.12614777965</v>
      </c>
      <c r="E10" s="740" t="n">
        <v>0.0310533310737</v>
      </c>
      <c r="F10" s="740" t="inlineStr">
        <is>
          <t>NE,NO</t>
        </is>
      </c>
      <c r="G10" s="740" t="inlineStr">
        <is>
          <t>NE,NO</t>
        </is>
      </c>
      <c r="H10" s="740" t="inlineStr">
        <is>
          <t>NE,NO</t>
        </is>
      </c>
      <c r="I10" s="1087" t="inlineStr">
        <is>
          <t>NE,NO</t>
        </is>
      </c>
      <c r="J10" s="744" t="n">
        <v>79.73653914518739</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11.9752685804569</v>
      </c>
      <c r="D18" s="751" t="n">
        <v>1.72518505965</v>
      </c>
      <c r="E18" s="751" t="n">
        <v>0.0310533310737</v>
      </c>
      <c r="F18" s="751" t="inlineStr">
        <is>
          <t>NE,NO</t>
        </is>
      </c>
      <c r="G18" s="751" t="inlineStr">
        <is>
          <t>NE,NO</t>
        </is>
      </c>
      <c r="H18" s="946" t="inlineStr">
        <is>
          <t>NE,NO</t>
        </is>
      </c>
      <c r="I18" s="2429" t="inlineStr">
        <is>
          <t>NE,NO</t>
        </is>
      </c>
      <c r="J18" s="753" t="n">
        <v>68.50958298518739</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11.9752685804569</v>
      </c>
      <c r="D20" s="39" t="n">
        <v>1.72518505965</v>
      </c>
      <c r="E20" s="39" t="n">
        <v>0.0310533310737</v>
      </c>
      <c r="F20" s="200" t="inlineStr">
        <is>
          <t>NE</t>
        </is>
      </c>
      <c r="G20" s="200" t="inlineStr">
        <is>
          <t>NE</t>
        </is>
      </c>
      <c r="H20" s="602" t="inlineStr">
        <is>
          <t>NE</t>
        </is>
      </c>
      <c r="I20" s="2431" t="inlineStr">
        <is>
          <t>NE</t>
        </is>
      </c>
      <c r="J20" s="772" t="n">
        <v>68.50958298518739</v>
      </c>
    </row>
    <row r="21" ht="18" customHeight="1">
      <c r="B21" s="2417" t="inlineStr">
        <is>
          <t>5.D. Wastewater treatment and discharge</t>
        </is>
      </c>
      <c r="C21" s="2432" t="n"/>
      <c r="D21" s="751" t="n">
        <v>0.40096272</v>
      </c>
      <c r="E21" s="751" t="inlineStr">
        <is>
          <t>NE,NO</t>
        </is>
      </c>
      <c r="F21" s="751" t="inlineStr">
        <is>
          <t>NE,NO</t>
        </is>
      </c>
      <c r="G21" s="751" t="inlineStr">
        <is>
          <t>NE,NO</t>
        </is>
      </c>
      <c r="H21" s="751" t="inlineStr">
        <is>
          <t>NE,NO</t>
        </is>
      </c>
      <c r="I21" s="777" t="n"/>
      <c r="J21" s="753" t="n">
        <v>11.22695616</v>
      </c>
    </row>
    <row r="22" ht="18" customHeight="1">
      <c r="B22" s="25" t="inlineStr">
        <is>
          <t>5.D.1. Domestic wastewater</t>
        </is>
      </c>
      <c r="C22" s="2433" t="n"/>
      <c r="D22" s="37" t="n">
        <v>0.40096272</v>
      </c>
      <c r="E22" s="37" t="inlineStr">
        <is>
          <t>NO</t>
        </is>
      </c>
      <c r="F22" s="2413" t="inlineStr">
        <is>
          <t>NO</t>
        </is>
      </c>
      <c r="G22" s="2413" t="inlineStr">
        <is>
          <t>NO</t>
        </is>
      </c>
      <c r="H22" s="2413" t="inlineStr">
        <is>
          <t>NO</t>
        </is>
      </c>
      <c r="I22" s="47" t="n"/>
      <c r="J22" s="755" t="n">
        <v>11.22695616</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2018</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NO</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2018</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2018</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265.4130861</v>
      </c>
      <c r="D30" s="448" t="n">
        <v>45.11936000000002</v>
      </c>
      <c r="E30" s="448" t="n">
        <v>6.500000000000001</v>
      </c>
      <c r="F30" s="448" t="n">
        <v>0.117</v>
      </c>
      <c r="G30" s="448" t="n">
        <v>11.9752685804569</v>
      </c>
      <c r="H30" s="448" t="n">
        <v>1.72518505965</v>
      </c>
      <c r="I30" s="2555" t="n">
        <v>0.0310533310737</v>
      </c>
    </row>
    <row r="31" ht="18" customHeight="1">
      <c r="B31" s="2550" t="inlineStr">
        <is>
          <t xml:space="preserve">5.C.2.a. Biogenic (1) </t>
        </is>
      </c>
      <c r="C31" s="448" t="n">
        <v>244.180039212</v>
      </c>
      <c r="D31" s="448" t="n">
        <v>563.9919999999987</v>
      </c>
      <c r="E31" s="448" t="n">
        <v>6.5</v>
      </c>
      <c r="F31" s="448" t="n">
        <v>0.117</v>
      </c>
      <c r="G31" s="448" t="n">
        <v>137.715588675254</v>
      </c>
      <c r="H31" s="448" t="n">
        <v>1.587170254878</v>
      </c>
      <c r="I31" s="2555" t="n">
        <v>0.028569064587804</v>
      </c>
    </row>
    <row r="32" ht="18" customHeight="1">
      <c r="B32" s="2505" t="inlineStr">
        <is>
          <t>5.C.2.a.i. Municipal solid waste</t>
        </is>
      </c>
      <c r="C32" s="2562" t="n">
        <v>244.180039212</v>
      </c>
      <c r="D32" s="448" t="n">
        <v>563.9919999999987</v>
      </c>
      <c r="E32" s="448" t="n">
        <v>6.5</v>
      </c>
      <c r="F32" s="448" t="n">
        <v>0.117</v>
      </c>
      <c r="G32" s="2562" t="n">
        <v>137.715588675254</v>
      </c>
      <c r="H32" s="2562" t="n">
        <v>1.587170254878</v>
      </c>
      <c r="I32" s="2563" t="n">
        <v>0.028569064587804</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21.233046888</v>
      </c>
      <c r="D37" s="448" t="n">
        <v>563.9920000000002</v>
      </c>
      <c r="E37" s="448" t="n">
        <v>6.500000000000001</v>
      </c>
      <c r="F37" s="448" t="n">
        <v>0.117</v>
      </c>
      <c r="G37" s="448" t="n">
        <v>11.9752685804569</v>
      </c>
      <c r="H37" s="448" t="n">
        <v>0.138014804772</v>
      </c>
      <c r="I37" s="2555" t="n">
        <v>0.002484266485896</v>
      </c>
    </row>
    <row r="38" ht="18" customHeight="1">
      <c r="B38" s="2505" t="inlineStr">
        <is>
          <t>5.C.2.b.i. Municipal solid waste</t>
        </is>
      </c>
      <c r="C38" s="2562" t="n">
        <v>21.233046888</v>
      </c>
      <c r="D38" s="448" t="n">
        <v>563.9920000000002</v>
      </c>
      <c r="E38" s="448" t="n">
        <v>6.500000000000001</v>
      </c>
      <c r="F38" s="448" t="n">
        <v>0.117</v>
      </c>
      <c r="G38" s="2562" t="n">
        <v>11.9752685804569</v>
      </c>
      <c r="H38" s="2562" t="n">
        <v>0.138014804772</v>
      </c>
      <c r="I38" s="2563" t="n">
        <v>0.002484266485896</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2018</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366.176</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6.682712</v>
      </c>
      <c r="D10" s="577" t="inlineStr">
        <is>
          <t>NE</t>
        </is>
      </c>
      <c r="E10" s="577" t="inlineStr">
        <is>
          <t>NE</t>
        </is>
      </c>
      <c r="F10" s="2592" t="n">
        <v>0.06</v>
      </c>
      <c r="G10" s="2030" t="inlineStr">
        <is>
          <t>NO</t>
        </is>
      </c>
      <c r="H10" s="2593" t="n">
        <v>0.40096272</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2018</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1903.792338044123</v>
      </c>
      <c r="D10" s="2635" t="n">
        <v>2.260321942426375</v>
      </c>
      <c r="E10" s="2635" t="n">
        <v>0.06990521258597371</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1985.606233767344</v>
      </c>
    </row>
    <row r="11" ht="18" customHeight="1">
      <c r="B11" s="2639" t="inlineStr">
        <is>
          <t>1. Energy</t>
        </is>
      </c>
      <c r="C11" s="2640" t="n">
        <v>1891.817069463666</v>
      </c>
      <c r="D11" s="2641" t="n">
        <v>0.1341741627763746</v>
      </c>
      <c r="E11" s="2641" t="n">
        <v>0.0388518815122737</v>
      </c>
      <c r="F11" s="2642" t="n"/>
      <c r="G11" s="2642" t="n"/>
      <c r="H11" s="2643" t="n"/>
      <c r="I11" s="2642" t="n"/>
      <c r="J11" s="2643" t="n"/>
      <c r="K11" s="2641" t="inlineStr">
        <is>
          <t>NE,NO</t>
        </is>
      </c>
      <c r="L11" s="2641" t="inlineStr">
        <is>
          <t>NE,NO</t>
        </is>
      </c>
      <c r="M11" s="2641" t="inlineStr">
        <is>
          <t>NE,NO</t>
        </is>
      </c>
      <c r="N11" s="2644" t="inlineStr">
        <is>
          <t>NE,NO</t>
        </is>
      </c>
      <c r="O11" s="2645" t="n">
        <v>1905.869694622157</v>
      </c>
    </row>
    <row r="12" ht="18" customHeight="1">
      <c r="B12" s="2646" t="inlineStr">
        <is>
          <t xml:space="preserve">1.A. Fuel combustion </t>
        </is>
      </c>
      <c r="C12" s="2647" t="n">
        <v>1891.817069463666</v>
      </c>
      <c r="D12" s="2648" t="n">
        <v>0.1341741627763746</v>
      </c>
      <c r="E12" s="2648" t="n">
        <v>0.0388518815122737</v>
      </c>
      <c r="F12" s="49" t="n"/>
      <c r="G12" s="49" t="n"/>
      <c r="H12" s="49" t="n"/>
      <c r="I12" s="49" t="n"/>
      <c r="J12" s="49" t="n"/>
      <c r="K12" s="2648" t="inlineStr">
        <is>
          <t>NE,NO</t>
        </is>
      </c>
      <c r="L12" s="2648" t="inlineStr">
        <is>
          <t>NE,NO</t>
        </is>
      </c>
      <c r="M12" s="2648" t="inlineStr">
        <is>
          <t>NE,NO</t>
        </is>
      </c>
      <c r="N12" s="2649" t="inlineStr">
        <is>
          <t>NE,NO</t>
        </is>
      </c>
      <c r="O12" s="2650" t="n">
        <v>1905.869694622157</v>
      </c>
    </row>
    <row r="13" ht="18" customHeight="1">
      <c r="B13" s="2651" t="inlineStr">
        <is>
          <t>1.A.1.  Energy industries</t>
        </is>
      </c>
      <c r="C13" s="2647" t="n">
        <v>568.516994938837</v>
      </c>
      <c r="D13" s="2648" t="n">
        <v>0.0230168823861878</v>
      </c>
      <c r="E13" s="2648" t="n">
        <v>0.00460337647723755</v>
      </c>
      <c r="F13" s="49" t="n"/>
      <c r="G13" s="49" t="n"/>
      <c r="H13" s="49" t="n"/>
      <c r="I13" s="49" t="n"/>
      <c r="J13" s="49" t="n"/>
      <c r="K13" s="2648" t="inlineStr">
        <is>
          <t>NE,NO</t>
        </is>
      </c>
      <c r="L13" s="2648" t="inlineStr">
        <is>
          <t>NE,NO</t>
        </is>
      </c>
      <c r="M13" s="2648" t="inlineStr">
        <is>
          <t>NE,NO</t>
        </is>
      </c>
      <c r="N13" s="2649" t="inlineStr">
        <is>
          <t>NE,NO</t>
        </is>
      </c>
      <c r="O13" s="2652" t="n">
        <v>570.3813624121183</v>
      </c>
    </row>
    <row r="14" ht="18" customHeight="1">
      <c r="B14" s="2651" t="inlineStr">
        <is>
          <t xml:space="preserve">1.A.2.  Manufacturing industries and construction     </t>
        </is>
      </c>
      <c r="C14" s="2647" t="n">
        <v>7.003041318</v>
      </c>
      <c r="D14" s="2653" t="n">
        <v>0.00066155586</v>
      </c>
      <c r="E14" s="2653" t="n">
        <v>0.00018901596</v>
      </c>
      <c r="F14" s="539" t="n"/>
      <c r="G14" s="539" t="n"/>
      <c r="H14" s="539" t="n"/>
      <c r="I14" s="539" t="n"/>
      <c r="J14" s="49" t="n"/>
      <c r="K14" s="2653" t="inlineStr">
        <is>
          <t>NE,NO</t>
        </is>
      </c>
      <c r="L14" s="2653" t="inlineStr">
        <is>
          <t>NE,NO</t>
        </is>
      </c>
      <c r="M14" s="2653" t="inlineStr">
        <is>
          <t>NE,NO</t>
        </is>
      </c>
      <c r="N14" s="2654" t="inlineStr">
        <is>
          <t>NE,NO</t>
        </is>
      </c>
      <c r="O14" s="2655" t="n">
        <v>7.07165411148</v>
      </c>
    </row>
    <row r="15" ht="18" customHeight="1">
      <c r="B15" s="2651" t="inlineStr">
        <is>
          <t>1.A.3.  Transport</t>
        </is>
      </c>
      <c r="C15" s="2647" t="n">
        <v>533.5080513249094</v>
      </c>
      <c r="D15" s="2648" t="n">
        <v>0.07382555717230951</v>
      </c>
      <c r="E15" s="2648" t="n">
        <v>0.01730628144521725</v>
      </c>
      <c r="F15" s="49" t="n"/>
      <c r="G15" s="49" t="n"/>
      <c r="H15" s="49" t="n"/>
      <c r="I15" s="49" t="n"/>
      <c r="J15" s="49" t="n"/>
      <c r="K15" s="2648" t="inlineStr">
        <is>
          <t>NE,NO</t>
        </is>
      </c>
      <c r="L15" s="2648" t="inlineStr">
        <is>
          <t>NE,NO</t>
        </is>
      </c>
      <c r="M15" s="2648" t="inlineStr">
        <is>
          <t>NE,NO</t>
        </is>
      </c>
      <c r="N15" s="2649" t="inlineStr">
        <is>
          <t>NE,NO</t>
        </is>
      </c>
      <c r="O15" s="2652" t="n">
        <v>540.1613315087166</v>
      </c>
    </row>
    <row r="16" ht="18" customHeight="1">
      <c r="B16" s="2651" t="inlineStr">
        <is>
          <t>1.A.4.  Other sectors</t>
        </is>
      </c>
      <c r="C16" s="2647" t="n">
        <v>782.7889818819192</v>
      </c>
      <c r="D16" s="2648" t="n">
        <v>0.03667016735787728</v>
      </c>
      <c r="E16" s="2648" t="n">
        <v>0.0167532076298189</v>
      </c>
      <c r="F16" s="49" t="n"/>
      <c r="G16" s="49" t="n"/>
      <c r="H16" s="49" t="n"/>
      <c r="I16" s="49" t="n"/>
      <c r="J16" s="49" t="n"/>
      <c r="K16" s="2648" t="inlineStr">
        <is>
          <t>NE</t>
        </is>
      </c>
      <c r="L16" s="2648" t="inlineStr">
        <is>
          <t>NE</t>
        </is>
      </c>
      <c r="M16" s="2648" t="inlineStr">
        <is>
          <t>NE</t>
        </is>
      </c>
      <c r="N16" s="2649" t="inlineStr">
        <is>
          <t>NE</t>
        </is>
      </c>
      <c r="O16" s="2652" t="n">
        <v>788.2553465898418</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11.9752685804569</v>
      </c>
      <c r="D51" s="2683" t="n">
        <v>2.12614777965</v>
      </c>
      <c r="E51" s="2684" t="n">
        <v>0.0310533310737</v>
      </c>
      <c r="F51" s="2685" t="n"/>
      <c r="G51" s="2685" t="n"/>
      <c r="H51" s="2685" t="n"/>
      <c r="I51" s="2685" t="n"/>
      <c r="J51" s="2685" t="n"/>
      <c r="K51" s="2686" t="inlineStr">
        <is>
          <t>NE,NO</t>
        </is>
      </c>
      <c r="L51" s="2686" t="inlineStr">
        <is>
          <t>NE,NO</t>
        </is>
      </c>
      <c r="M51" s="2686" t="inlineStr">
        <is>
          <t>NE,NO</t>
        </is>
      </c>
      <c r="N51" s="2687" t="inlineStr">
        <is>
          <t>NE,NO</t>
        </is>
      </c>
      <c r="O51" s="2721" t="n">
        <v>79.73653914518739</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11.9752685804569</v>
      </c>
      <c r="D54" s="2657" t="n">
        <v>1.72518505965</v>
      </c>
      <c r="E54" s="2657" t="n">
        <v>0.0310533310737</v>
      </c>
      <c r="F54" s="1598" t="n"/>
      <c r="G54" s="1598" t="n"/>
      <c r="H54" s="1598" t="n"/>
      <c r="I54" s="1598" t="n"/>
      <c r="J54" s="1598" t="n"/>
      <c r="K54" s="2691" t="inlineStr">
        <is>
          <t>NE,NO</t>
        </is>
      </c>
      <c r="L54" s="2691" t="inlineStr">
        <is>
          <t>NE,NO</t>
        </is>
      </c>
      <c r="M54" s="2691" t="inlineStr">
        <is>
          <t>NE,NO</t>
        </is>
      </c>
      <c r="N54" s="2693" t="inlineStr">
        <is>
          <t>NE,NO</t>
        </is>
      </c>
      <c r="O54" s="2724" t="n">
        <v>68.50958298518739</v>
      </c>
    </row>
    <row r="55" ht="18" customHeight="1">
      <c r="B55" s="2689" t="inlineStr">
        <is>
          <t>5.D.  Wastewater treatment and discharge</t>
        </is>
      </c>
      <c r="C55" s="947" t="n"/>
      <c r="D55" s="2657" t="n">
        <v>0.40096272</v>
      </c>
      <c r="E55" s="2657" t="inlineStr">
        <is>
          <t>NE,NO</t>
        </is>
      </c>
      <c r="F55" s="1598" t="n"/>
      <c r="G55" s="1598" t="n"/>
      <c r="H55" s="1598" t="n"/>
      <c r="I55" s="1598" t="n"/>
      <c r="J55" s="1598" t="n"/>
      <c r="K55" s="2691" t="inlineStr">
        <is>
          <t>NE,NO</t>
        </is>
      </c>
      <c r="L55" s="2691" t="inlineStr">
        <is>
          <t>NE,NO</t>
        </is>
      </c>
      <c r="M55" s="2691" t="inlineStr">
        <is>
          <t>NE,NO</t>
        </is>
      </c>
      <c r="N55" s="777" t="n"/>
      <c r="O55" s="2724" t="n">
        <v>11.22695616</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430.29023834394</v>
      </c>
      <c r="D61" s="2648" t="n">
        <v>0.01225780081848</v>
      </c>
      <c r="E61" s="2648" t="n">
        <v>0.01193231747592</v>
      </c>
      <c r="F61" s="49" t="n"/>
      <c r="G61" s="49" t="n"/>
      <c r="H61" s="49" t="n"/>
      <c r="I61" s="49" t="n"/>
      <c r="J61" s="49" t="n"/>
      <c r="K61" s="2648" t="inlineStr">
        <is>
          <t>NE</t>
        </is>
      </c>
      <c r="L61" s="2648" t="inlineStr">
        <is>
          <t>NE</t>
        </is>
      </c>
      <c r="M61" s="2648" t="inlineStr">
        <is>
          <t>NE</t>
        </is>
      </c>
      <c r="N61" s="2649" t="inlineStr">
        <is>
          <t>NE</t>
        </is>
      </c>
      <c r="O61" s="2652" t="n">
        <v>433.7955208979763</v>
      </c>
    </row>
    <row r="62" ht="18" customHeight="1">
      <c r="B62" s="2651" t="inlineStr">
        <is>
          <t>1.D.1.a. Aviation</t>
        </is>
      </c>
      <c r="C62" s="2656" t="n">
        <v>324.55841381964</v>
      </c>
      <c r="D62" s="2666" t="n">
        <v>0.00226963925748</v>
      </c>
      <c r="E62" s="2666" t="n">
        <v>0.00907855702992</v>
      </c>
      <c r="F62" s="49" t="n"/>
      <c r="G62" s="49" t="n"/>
      <c r="H62" s="49" t="n"/>
      <c r="I62" s="49" t="n"/>
      <c r="J62" s="205" t="n"/>
      <c r="K62" s="2666" t="inlineStr">
        <is>
          <t>NE</t>
        </is>
      </c>
      <c r="L62" s="2666" t="inlineStr">
        <is>
          <t>NE</t>
        </is>
      </c>
      <c r="M62" s="2666" t="inlineStr">
        <is>
          <t>NE</t>
        </is>
      </c>
      <c r="N62" s="2667" t="inlineStr">
        <is>
          <t>NE</t>
        </is>
      </c>
      <c r="O62" s="2650" t="n">
        <v>327.0277813317782</v>
      </c>
    </row>
    <row r="63" ht="18" customHeight="1">
      <c r="B63" s="2651" t="inlineStr">
        <is>
          <t>1.D.1.b. Navigation</t>
        </is>
      </c>
      <c r="C63" s="2656" t="n">
        <v>105.7318245243</v>
      </c>
      <c r="D63" s="2648" t="n">
        <v>0.009988161561000001</v>
      </c>
      <c r="E63" s="2648" t="n">
        <v>0.002853760446</v>
      </c>
      <c r="F63" s="49" t="n"/>
      <c r="G63" s="49" t="n"/>
      <c r="H63" s="49" t="n"/>
      <c r="I63" s="49" t="n"/>
      <c r="J63" s="49" t="n"/>
      <c r="K63" s="2648" t="inlineStr">
        <is>
          <t>NE</t>
        </is>
      </c>
      <c r="L63" s="2648" t="inlineStr">
        <is>
          <t>NE</t>
        </is>
      </c>
      <c r="M63" s="2648" t="inlineStr">
        <is>
          <t>NE</t>
        </is>
      </c>
      <c r="N63" s="2649" t="inlineStr">
        <is>
          <t>NE</t>
        </is>
      </c>
      <c r="O63" s="2652" t="n">
        <v>106.767739566198</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2018</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1903.792338044123</v>
      </c>
      <c r="D10" s="2635" t="n">
        <v>63.28901438793849</v>
      </c>
      <c r="E10" s="2635" t="n">
        <v>18.52488133528303</v>
      </c>
      <c r="F10" s="2635" t="inlineStr">
        <is>
          <t>FX</t>
        </is>
      </c>
      <c r="G10" s="2635" t="inlineStr">
        <is>
          <t>NE,NO</t>
        </is>
      </c>
      <c r="H10" s="2635" t="inlineStr">
        <is>
          <t>FX</t>
        </is>
      </c>
      <c r="I10" s="2770" t="inlineStr">
        <is>
          <t>NO</t>
        </is>
      </c>
      <c r="J10" s="2770" t="inlineStr">
        <is>
          <t>NO</t>
        </is>
      </c>
      <c r="K10" s="2637" t="n">
        <v>1985.606233767344</v>
      </c>
      <c r="M10" s="1653" t="n"/>
    </row>
    <row r="11" ht="18" customHeight="1">
      <c r="B11" s="2771" t="inlineStr">
        <is>
          <t>1. Energy</t>
        </is>
      </c>
      <c r="C11" s="2700" t="n">
        <v>1891.817069463666</v>
      </c>
      <c r="D11" s="2700" t="n">
        <v>3.756876557738488</v>
      </c>
      <c r="E11" s="2700" t="n">
        <v>10.29574860075253</v>
      </c>
      <c r="F11" s="2642" t="n"/>
      <c r="G11" s="2642" t="n"/>
      <c r="H11" s="2772" t="n"/>
      <c r="I11" s="2772" t="n"/>
      <c r="J11" s="2773" t="n"/>
      <c r="K11" s="2774" t="n">
        <v>1905.869694622157</v>
      </c>
      <c r="L11" s="135" t="n"/>
    </row>
    <row r="12" ht="18" customHeight="1">
      <c r="B12" s="2775" t="inlineStr">
        <is>
          <t>1.A. Fuel combustion</t>
        </is>
      </c>
      <c r="C12" s="2691" t="n">
        <v>1891.817069463666</v>
      </c>
      <c r="D12" s="2691" t="n">
        <v>3.756876557738488</v>
      </c>
      <c r="E12" s="2691" t="n">
        <v>10.29574860075253</v>
      </c>
      <c r="F12" s="49" t="n"/>
      <c r="G12" s="49" t="n"/>
      <c r="H12" s="49" t="n"/>
      <c r="I12" s="1383" t="n"/>
      <c r="J12" s="1383" t="n"/>
      <c r="K12" s="2776" t="n">
        <v>1905.869694622157</v>
      </c>
      <c r="L12" s="135" t="n"/>
    </row>
    <row r="13" ht="18" customHeight="1">
      <c r="B13" s="2777" t="inlineStr">
        <is>
          <t>1.A.1.  Energy industries</t>
        </is>
      </c>
      <c r="C13" s="2691" t="n">
        <v>568.516994938837</v>
      </c>
      <c r="D13" s="2691" t="n">
        <v>0.6444727068132584</v>
      </c>
      <c r="E13" s="2691" t="n">
        <v>1.219894766467951</v>
      </c>
      <c r="F13" s="49" t="n"/>
      <c r="G13" s="49" t="n"/>
      <c r="H13" s="49" t="n"/>
      <c r="I13" s="1383" t="n"/>
      <c r="J13" s="1383" t="n"/>
      <c r="K13" s="2776" t="n">
        <v>570.3813624121183</v>
      </c>
      <c r="L13" s="135" t="n"/>
    </row>
    <row r="14" ht="18" customHeight="1">
      <c r="B14" s="2777" t="inlineStr">
        <is>
          <t>1.A.2.  Manufacturing industries and construction</t>
        </is>
      </c>
      <c r="C14" s="2691" t="n">
        <v>7.003041318</v>
      </c>
      <c r="D14" s="2691" t="n">
        <v>0.01852356408</v>
      </c>
      <c r="E14" s="2691" t="n">
        <v>0.0500892294</v>
      </c>
      <c r="F14" s="49" t="n"/>
      <c r="G14" s="49" t="n"/>
      <c r="H14" s="49" t="n"/>
      <c r="I14" s="1383" t="n"/>
      <c r="J14" s="1383" t="n"/>
      <c r="K14" s="2776" t="n">
        <v>7.07165411148</v>
      </c>
      <c r="L14" s="135" t="n"/>
    </row>
    <row r="15" ht="18" customHeight="1">
      <c r="B15" s="2777" t="inlineStr">
        <is>
          <t>1.A.3.  Transport</t>
        </is>
      </c>
      <c r="C15" s="2691" t="n">
        <v>533.5080513249094</v>
      </c>
      <c r="D15" s="2691" t="n">
        <v>2.067115600824666</v>
      </c>
      <c r="E15" s="2691" t="n">
        <v>4.586164582982572</v>
      </c>
      <c r="F15" s="49" t="n"/>
      <c r="G15" s="49" t="n"/>
      <c r="H15" s="49" t="n"/>
      <c r="I15" s="1383" t="n"/>
      <c r="J15" s="1383" t="n"/>
      <c r="K15" s="2776" t="n">
        <v>540.1613315087166</v>
      </c>
      <c r="L15" s="135" t="n"/>
    </row>
    <row r="16" ht="18" customHeight="1">
      <c r="B16" s="2777" t="inlineStr">
        <is>
          <t>1.A.4.  Other sectors</t>
        </is>
      </c>
      <c r="C16" s="2691" t="n">
        <v>782.7889818819192</v>
      </c>
      <c r="D16" s="2691" t="n">
        <v>1.026764686020564</v>
      </c>
      <c r="E16" s="2691" t="n">
        <v>4.439600021902008</v>
      </c>
      <c r="F16" s="49" t="n"/>
      <c r="G16" s="49" t="n"/>
      <c r="H16" s="49" t="n"/>
      <c r="I16" s="1383" t="n"/>
      <c r="J16" s="1383" t="n"/>
      <c r="K16" s="2776" t="n">
        <v>788.2553465898418</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11.9752685804569</v>
      </c>
      <c r="D51" s="2790" t="n">
        <v>59.5321378302</v>
      </c>
      <c r="E51" s="2790" t="n">
        <v>8.2291327345305</v>
      </c>
      <c r="F51" s="2642" t="n"/>
      <c r="G51" s="2642" t="n"/>
      <c r="H51" s="2642" t="n"/>
      <c r="I51" s="2773" t="n"/>
      <c r="J51" s="2773" t="n"/>
      <c r="K51" s="2774" t="n">
        <v>79.73653914518739</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11.9752685804569</v>
      </c>
      <c r="D54" s="2668" t="n">
        <v>48.3051816702</v>
      </c>
      <c r="E54" s="2668" t="n">
        <v>8.2291327345305</v>
      </c>
      <c r="F54" s="49" t="n"/>
      <c r="G54" s="49" t="n"/>
      <c r="H54" s="49" t="n"/>
      <c r="I54" s="1383" t="n"/>
      <c r="J54" s="1383" t="n"/>
      <c r="K54" s="2776" t="n">
        <v>68.50958298518739</v>
      </c>
      <c r="L54" s="135" t="n"/>
    </row>
    <row r="55" ht="18" customHeight="1">
      <c r="B55" s="2775" t="inlineStr">
        <is>
          <t>5.D.  Waste water treatment and discharge</t>
        </is>
      </c>
      <c r="C55" s="49" t="n"/>
      <c r="D55" s="2668" t="n">
        <v>11.22695616</v>
      </c>
      <c r="E55" s="2668" t="inlineStr">
        <is>
          <t>NE,NO</t>
        </is>
      </c>
      <c r="F55" s="49" t="n"/>
      <c r="G55" s="49" t="n"/>
      <c r="H55" s="49" t="n"/>
      <c r="I55" s="1383" t="n"/>
      <c r="J55" s="1383" t="n"/>
      <c r="K55" s="2776" t="n">
        <v>11.22695616</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430.29023834394</v>
      </c>
      <c r="D60" s="2648" t="n">
        <v>0.34321842291744</v>
      </c>
      <c r="E60" s="2648" t="n">
        <v>3.1620641311188</v>
      </c>
      <c r="F60" s="49" t="n"/>
      <c r="G60" s="49" t="n"/>
      <c r="H60" s="544" t="n"/>
      <c r="I60" s="1384" t="n"/>
      <c r="J60" s="1384" t="n"/>
      <c r="K60" s="2649" t="n">
        <v>433.7955208979763</v>
      </c>
    </row>
    <row r="61" ht="18" customHeight="1">
      <c r="B61" s="2800" t="inlineStr">
        <is>
          <t>1.D.1.a. Aviation</t>
        </is>
      </c>
      <c r="C61" s="2666" t="n">
        <v>324.55841381964</v>
      </c>
      <c r="D61" s="2666" t="n">
        <v>0.06354989920944</v>
      </c>
      <c r="E61" s="2666" t="n">
        <v>2.4058176129288</v>
      </c>
      <c r="F61" s="49" t="n"/>
      <c r="G61" s="49" t="n"/>
      <c r="H61" s="49" t="n"/>
      <c r="I61" s="1375" t="n"/>
      <c r="J61" s="1375" t="n"/>
      <c r="K61" s="2667" t="n">
        <v>327.0277813317782</v>
      </c>
    </row>
    <row r="62" ht="18" customHeight="1">
      <c r="B62" s="2800" t="inlineStr">
        <is>
          <t>1.D.1.b. Navigation</t>
        </is>
      </c>
      <c r="C62" s="2648" t="n">
        <v>105.7318245243</v>
      </c>
      <c r="D62" s="2648" t="n">
        <v>0.279668523708</v>
      </c>
      <c r="E62" s="2648" t="n">
        <v>0.75624651819</v>
      </c>
      <c r="F62" s="49" t="n"/>
      <c r="G62" s="49" t="n"/>
      <c r="H62" s="49" t="n"/>
      <c r="I62" s="1384" t="n"/>
      <c r="J62" s="1384" t="n"/>
      <c r="K62" s="2649" t="n">
        <v>106.767739566198</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1985.606233767344</v>
      </c>
    </row>
    <row r="72" ht="18" customFormat="1" customHeight="1" s="192">
      <c r="B72" s="2817" t="n"/>
      <c r="C72" s="2818" t="n"/>
      <c r="D72" s="2818" t="n"/>
      <c r="E72" s="2818" t="n"/>
      <c r="F72" s="2818" t="n"/>
      <c r="G72" s="2818" t="n"/>
      <c r="H72" s="2818" t="n"/>
      <c r="I72" s="2818" t="n"/>
      <c r="J72" s="2819" t="inlineStr">
        <is>
          <t>Total CO2 equivalent emissions with LULUCF</t>
        </is>
      </c>
      <c r="K72" s="2820" t="n">
        <v>1985.606233767344</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1985.606233767344</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1985.606233767344</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2018</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t>
        </is>
      </c>
      <c r="D10" s="2838" t="inlineStr">
        <is>
          <t>D,NA</t>
        </is>
      </c>
      <c r="E10" s="2838" t="inlineStr">
        <is>
          <t>D,T1,T2,NA</t>
        </is>
      </c>
      <c r="F10" s="2838" t="inlineStr">
        <is>
          <t>D,NA</t>
        </is>
      </c>
      <c r="G10" s="2838" t="inlineStr">
        <is>
          <t>D,T1,T2,NA</t>
        </is>
      </c>
      <c r="H10" s="2838" t="inlineStr">
        <is>
          <t>D,NA</t>
        </is>
      </c>
      <c r="I10" s="892" t="n"/>
      <c r="J10" s="892" t="n"/>
      <c r="K10" s="892" t="n"/>
      <c r="L10" s="892" t="n"/>
      <c r="M10" s="892" t="n"/>
      <c r="N10" s="567" t="n"/>
      <c r="O10" s="567" t="n"/>
      <c r="P10" s="567" t="n"/>
      <c r="Q10" s="567" t="n"/>
      <c r="R10" s="2839" t="n"/>
    </row>
    <row r="11" ht="18" customHeight="1">
      <c r="B11" s="2775" t="inlineStr">
        <is>
          <t>1.A. Fuel combustion</t>
        </is>
      </c>
      <c r="C11" s="2838" t="inlineStr">
        <is>
          <t>D,T1,T2,NA</t>
        </is>
      </c>
      <c r="D11" s="2838" t="inlineStr">
        <is>
          <t>D,NA</t>
        </is>
      </c>
      <c r="E11" s="2838" t="inlineStr">
        <is>
          <t>D,T1,T2,NA</t>
        </is>
      </c>
      <c r="F11" s="2838" t="inlineStr">
        <is>
          <t>D,NA</t>
        </is>
      </c>
      <c r="G11" s="2838" t="inlineStr">
        <is>
          <t>D,T1,T2,NA</t>
        </is>
      </c>
      <c r="H11" s="2838" t="inlineStr">
        <is>
          <t>D,NA</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D,T1,NA</t>
        </is>
      </c>
      <c r="D13" s="2838" t="inlineStr">
        <is>
          <t>D,NA</t>
        </is>
      </c>
      <c r="E13" s="2838" t="inlineStr">
        <is>
          <t>D,T1,NA</t>
        </is>
      </c>
      <c r="F13" s="2838" t="inlineStr">
        <is>
          <t>D,NA</t>
        </is>
      </c>
      <c r="G13" s="2838" t="inlineStr">
        <is>
          <t>D,T1,NA</t>
        </is>
      </c>
      <c r="H13" s="2838" t="inlineStr">
        <is>
          <t>D,NA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t>
        </is>
      </c>
      <c r="D14" s="2838" t="inlineStr">
        <is>
          <t>D,NA</t>
        </is>
      </c>
      <c r="E14" s="2838" t="inlineStr">
        <is>
          <t>D,T1,T2,NA</t>
        </is>
      </c>
      <c r="F14" s="2838" t="inlineStr">
        <is>
          <t>D,NA</t>
        </is>
      </c>
      <c r="G14" s="2838" t="inlineStr">
        <is>
          <t>D,T1,T2,NA</t>
        </is>
      </c>
      <c r="H14" s="2838" t="inlineStr">
        <is>
          <t>D,NA</t>
        </is>
      </c>
      <c r="I14" s="580" t="n"/>
      <c r="J14" s="580" t="n"/>
      <c r="K14" s="580" t="n"/>
      <c r="L14" s="580" t="n"/>
      <c r="M14" s="580" t="n"/>
      <c r="N14" s="586" t="n"/>
      <c r="O14" s="586" t="n"/>
      <c r="P14" s="586" t="n"/>
      <c r="Q14" s="586" t="n"/>
      <c r="R14" s="2840" t="n"/>
    </row>
    <row r="15" ht="18" customHeight="1">
      <c r="B15" s="2777" t="inlineStr">
        <is>
          <t>1.A.4.  Other sectors</t>
        </is>
      </c>
      <c r="C15" s="2838" t="inlineStr">
        <is>
          <t>D,T1,NA</t>
        </is>
      </c>
      <c r="D15" s="2838" t="inlineStr">
        <is>
          <t>D,NA</t>
        </is>
      </c>
      <c r="E15" s="2838" t="inlineStr">
        <is>
          <t>D,T1,NA</t>
        </is>
      </c>
      <c r="F15" s="2838" t="inlineStr">
        <is>
          <t>D,NA</t>
        </is>
      </c>
      <c r="G15" s="2838" t="inlineStr">
        <is>
          <t>D,T1,NA</t>
        </is>
      </c>
      <c r="H15" s="2838" t="inlineStr">
        <is>
          <t>D,NA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NA,NO</t>
        </is>
      </c>
      <c r="E41" s="2838" t="inlineStr">
        <is>
          <t>NA</t>
        </is>
      </c>
      <c r="F41" s="2838" t="inlineStr">
        <is>
          <t>NA,NO</t>
        </is>
      </c>
      <c r="G41" s="2838" t="inlineStr">
        <is>
          <t>NA,NO</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NA,NO</t>
        </is>
      </c>
      <c r="E43" s="2838" t="inlineStr">
        <is>
          <t>NA</t>
        </is>
      </c>
      <c r="F43" s="2838" t="inlineStr">
        <is>
          <t>NA,NO</t>
        </is>
      </c>
      <c r="G43" s="2838" t="inlineStr">
        <is>
          <t>NA,NO</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2018</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2018</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inlineStr">
        <is>
          <t>X</t>
        </is>
      </c>
      <c r="E225" s="2950" t="n"/>
      <c r="F225" s="2950" t="inlineStr">
        <is>
          <t>X</t>
        </is>
      </c>
      <c r="G225" s="2951" t="inlineStr">
        <is>
          <t>X</t>
        </is>
      </c>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27"/>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2018</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organic matter</t>
        </is>
      </c>
      <c r="E14" s="3190" t="inlineStr"/>
      <c r="F14" s="3191" t="inlineStr">
        <is>
          <t>Activity data is not available in the sector as of this BTR</t>
        </is>
      </c>
    </row>
    <row r="15" ht="14.25" customHeight="1">
      <c r="B15" s="3188" t="inlineStr">
        <is>
          <t>CO2</t>
        </is>
      </c>
      <c r="C15" s="3189" t="inlineStr">
        <is>
          <t>4. Land Use, Land-Use Change and Forestry</t>
        </is>
      </c>
      <c r="D15" s="3189" t="inlineStr">
        <is>
          <t>All [IPCC Software] &gt; Net carbon stock change in litter</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Gains</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4(IV).A.2. Land converted to forest land &gt; All [IPCC Software]</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All [IPCC Software] &gt; Organic soils</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All [IPCC Software] &gt; Gains</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Organic soils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Losses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Losses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All [IPCC Software] &gt; Mineral soils</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Organic soils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All [IPCC Software] &gt; Gains</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Mineral soils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Mineral soils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Mineral soils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Gains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Losses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Losses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Net carbon stock change in dead organic matter</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Gains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Organic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Mineral soils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Net carbon stock change in dead wood</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Net carbon stock change in litter</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Losses</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All [IPCC Software] &gt; Organic soils</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Mineral soils</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Mineral soils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6. Other</t>
        </is>
      </c>
      <c r="D48" s="3189" t="inlineStr">
        <is>
          <t>Other sources of emissions/removals [IPCC Software 5.C]</t>
        </is>
      </c>
      <c r="E48" s="3190" t="inlineStr"/>
      <c r="F48" s="3191" t="inlineStr">
        <is>
          <t>Activity data is not available in the sector as of this BTR</t>
        </is>
      </c>
    </row>
    <row r="49" ht="14.25" customHeight="1">
      <c r="B49" s="3188" t="inlineStr">
        <is>
          <t>CO2</t>
        </is>
      </c>
      <c r="C49" s="3189" t="inlineStr">
        <is>
          <t>5. Waste</t>
        </is>
      </c>
      <c r="D49" s="3189" t="inlineStr">
        <is>
          <t>5. Waste</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Losses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Net carbon stock change in dead organic matter</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Net carbon stock change in dead organic matter</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Net carbon stock change in dead organic matter</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Organic soils</t>
        </is>
      </c>
      <c r="E54" s="3190" t="inlineStr"/>
      <c r="F54" s="3191" t="inlineStr">
        <is>
          <t>Activity data is not available in the sector as of this BTR</t>
        </is>
      </c>
    </row>
    <row r="55" ht="14.25" customHeight="1">
      <c r="B55" s="3188" t="inlineStr">
        <is>
          <t>CO2</t>
        </is>
      </c>
      <c r="C55" s="3189" t="inlineStr">
        <is>
          <t>6. Other</t>
        </is>
      </c>
      <c r="D55" s="3189" t="inlineStr">
        <is>
          <t>6.  Other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Net carbon stock change in litter</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dead wood</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Gains</t>
        </is>
      </c>
      <c r="E58" s="3190" t="inlineStr"/>
      <c r="F58" s="3191" t="inlineStr">
        <is>
          <t>Activity data is not available in the sector as of this BTR</t>
        </is>
      </c>
    </row>
    <row r="59" ht="13.5" customHeight="1">
      <c r="B59" s="3188" t="inlineStr">
        <is>
          <t>CH4</t>
        </is>
      </c>
      <c r="C59" s="3189" t="inlineStr">
        <is>
          <t>5. Waste</t>
        </is>
      </c>
      <c r="D59" s="3189" t="inlineStr">
        <is>
          <t>5.A.1.a. Anaerobic</t>
        </is>
      </c>
      <c r="E59" s="3190" t="inlineStr"/>
      <c r="F59" s="3191" t="inlineStr">
        <is>
          <t>Activity data is not available in the sector as of this BTR</t>
        </is>
      </c>
    </row>
    <row r="60" ht="13.5" customHeight="1">
      <c r="B60" s="3188" t="inlineStr">
        <is>
          <t>CH4</t>
        </is>
      </c>
      <c r="C60" s="3189" t="inlineStr">
        <is>
          <t>6. Other</t>
        </is>
      </c>
      <c r="D60" s="3189" t="inlineStr">
        <is>
          <t>Other sources of emissions/removals [IPCC Software 5.C]</t>
        </is>
      </c>
      <c r="E60" s="3190" t="inlineStr"/>
      <c r="F60" s="3191" t="inlineStr">
        <is>
          <t>Activity data is not available in the sector as of this BTR</t>
        </is>
      </c>
    </row>
    <row r="61" ht="13.5" customHeight="1">
      <c r="B61" s="3188" t="inlineStr">
        <is>
          <t>CH4</t>
        </is>
      </c>
      <c r="C61" s="3189" t="inlineStr">
        <is>
          <t>4. Land Use, Land-Use Change and Forestry</t>
        </is>
      </c>
      <c r="D61" s="3189" t="inlineStr">
        <is>
          <t>4(IV).A.2. Land converted to forest land &gt; All [IPCC Software]</t>
        </is>
      </c>
      <c r="E61" s="3190" t="inlineStr"/>
      <c r="F61" s="3191" t="inlineStr">
        <is>
          <t>Activity data is not available in the sector as of this BTR</t>
        </is>
      </c>
    </row>
    <row r="62" ht="13.5" customHeight="1">
      <c r="B62" s="3188" t="inlineStr">
        <is>
          <t>CH4</t>
        </is>
      </c>
      <c r="C62" s="3189" t="inlineStr">
        <is>
          <t>1. Energy</t>
        </is>
      </c>
      <c r="D62" s="3189" t="inlineStr">
        <is>
          <t>1. Energy &gt; Fuels</t>
        </is>
      </c>
      <c r="E62" s="3190" t="inlineStr"/>
      <c r="F62" s="3191" t="inlineStr">
        <is>
          <t>Activity data is not available in the sector as of this BTR</t>
        </is>
      </c>
    </row>
    <row r="63" ht="13.5" customHeight="1">
      <c r="B63" s="3188" t="inlineStr">
        <is>
          <t>CH4</t>
        </is>
      </c>
      <c r="C63" s="3189" t="inlineStr">
        <is>
          <t>5. Waste</t>
        </is>
      </c>
      <c r="D63" s="3189" t="inlineStr">
        <is>
          <t>5.A.1.b. Semi-aerobic</t>
        </is>
      </c>
      <c r="E63" s="3190" t="inlineStr"/>
      <c r="F63" s="3191" t="inlineStr">
        <is>
          <t>Activity data is not available in the sector as of this BTR</t>
        </is>
      </c>
    </row>
    <row r="64" ht="13.5" customHeight="1">
      <c r="B64" s="3188" t="inlineStr">
        <is>
          <t>CH4</t>
        </is>
      </c>
      <c r="C64" s="3189" t="inlineStr">
        <is>
          <t>5. Waste</t>
        </is>
      </c>
      <c r="D64" s="3189" t="inlineStr">
        <is>
          <t>5.D.2. Industrial wastewater</t>
        </is>
      </c>
      <c r="E64" s="3190" t="inlineStr"/>
      <c r="F64" s="3191" t="inlineStr">
        <is>
          <t>Activity data is not available in the sector as of this BTR</t>
        </is>
      </c>
    </row>
    <row r="65" ht="13.5" customHeight="1">
      <c r="B65" s="3188" t="inlineStr">
        <is>
          <t>CH4</t>
        </is>
      </c>
      <c r="C65" s="3189" t="inlineStr">
        <is>
          <t>5. Waste</t>
        </is>
      </c>
      <c r="D65" s="3189" t="inlineStr">
        <is>
          <t>5.A.1.c. Active-aeration</t>
        </is>
      </c>
      <c r="E65" s="3190" t="inlineStr"/>
      <c r="F65" s="3191" t="inlineStr">
        <is>
          <t>Activity data is not available in the sector as of this BTR</t>
        </is>
      </c>
    </row>
    <row r="66" ht="13.5" customHeight="1">
      <c r="B66" s="3188" t="inlineStr">
        <is>
          <t>CH4</t>
        </is>
      </c>
      <c r="C66" s="3189" t="inlineStr">
        <is>
          <t>5. Waste</t>
        </is>
      </c>
      <c r="D66" s="3189" t="inlineStr">
        <is>
          <t>5.A.1.c. Active-aeration</t>
        </is>
      </c>
      <c r="E66" s="3190" t="inlineStr"/>
      <c r="F66" s="3191" t="inlineStr">
        <is>
          <t>Activity data is not available in the sector as of this BTR</t>
        </is>
      </c>
    </row>
    <row r="67" ht="13.5" customHeight="1">
      <c r="B67" s="3188" t="inlineStr">
        <is>
          <t>CH4</t>
        </is>
      </c>
      <c r="C67" s="3189" t="inlineStr">
        <is>
          <t>3. Agriculture</t>
        </is>
      </c>
      <c r="D67" s="3189" t="inlineStr">
        <is>
          <t>3.D. Agricultural soils</t>
        </is>
      </c>
      <c r="E67" s="3190" t="inlineStr"/>
      <c r="F67" s="3191" t="inlineStr">
        <is>
          <t>Activity data is not available in the sector as of this BTR</t>
        </is>
      </c>
    </row>
    <row r="68" ht="13.5" customHeight="1">
      <c r="B68" s="3188" t="inlineStr">
        <is>
          <t>CH4</t>
        </is>
      </c>
      <c r="C68" s="3189" t="inlineStr">
        <is>
          <t>5. Waste</t>
        </is>
      </c>
      <c r="D68" s="3189" t="inlineStr">
        <is>
          <t>5.A.1.b. Semi-aerobic</t>
        </is>
      </c>
      <c r="E68" s="3190" t="inlineStr"/>
      <c r="F68" s="3191" t="inlineStr">
        <is>
          <t>Activity data is not available in the sector as of this BTR</t>
        </is>
      </c>
    </row>
    <row r="69" ht="13.5" customHeight="1">
      <c r="B69" s="3188" t="inlineStr">
        <is>
          <t>CH4</t>
        </is>
      </c>
      <c r="C69" s="3189" t="inlineStr">
        <is>
          <t>5. Waste</t>
        </is>
      </c>
      <c r="D69" s="3189" t="inlineStr">
        <is>
          <t>5.A.1.a. Anaerobic</t>
        </is>
      </c>
      <c r="E69" s="3190" t="inlineStr"/>
      <c r="F69" s="3191" t="inlineStr">
        <is>
          <t>Activity data is not available in the sector as of this BTR</t>
        </is>
      </c>
    </row>
    <row r="70" ht="13.5" customHeight="1">
      <c r="B70" s="3188" t="inlineStr">
        <is>
          <t>CH4</t>
        </is>
      </c>
      <c r="C70" s="3189" t="inlineStr">
        <is>
          <t>5. Waste</t>
        </is>
      </c>
      <c r="D70" s="3189" t="inlineStr">
        <is>
          <t>5.D.2. Industrial wastewater</t>
        </is>
      </c>
      <c r="E70" s="3190" t="inlineStr"/>
      <c r="F70" s="3191" t="inlineStr">
        <is>
          <t>Activity data is not available in the sector as of this BTR</t>
        </is>
      </c>
    </row>
    <row r="71" ht="13.5" customHeight="1">
      <c r="B71" s="3188" t="inlineStr">
        <is>
          <t>CH4</t>
        </is>
      </c>
      <c r="C71" s="3189" t="inlineStr">
        <is>
          <t>6. Other</t>
        </is>
      </c>
      <c r="D71" s="3189" t="inlineStr">
        <is>
          <t>6.  Other</t>
        </is>
      </c>
      <c r="E71" s="3190" t="inlineStr"/>
      <c r="F71" s="3191" t="inlineStr">
        <is>
          <t>Activity data is not available in the sector as of this BTR</t>
        </is>
      </c>
    </row>
    <row r="72" ht="13.5" customHeight="1">
      <c r="B72" s="3188" t="inlineStr">
        <is>
          <t>CH4</t>
        </is>
      </c>
      <c r="C72" s="3189" t="inlineStr">
        <is>
          <t>5. Waste</t>
        </is>
      </c>
      <c r="D72" s="3189" t="inlineStr">
        <is>
          <t>5.D.2. Industrial wastewater</t>
        </is>
      </c>
      <c r="E72" s="3190" t="inlineStr"/>
      <c r="F72" s="3191" t="inlineStr">
        <is>
          <t>Activity data is not available in the sector as of this BTR</t>
        </is>
      </c>
    </row>
    <row r="73" ht="13.5" customHeight="1">
      <c r="B73" s="3188" t="inlineStr">
        <is>
          <t>CH4</t>
        </is>
      </c>
      <c r="C73" s="3189" t="inlineStr">
        <is>
          <t>5. Waste</t>
        </is>
      </c>
      <c r="D73" s="3189" t="inlineStr">
        <is>
          <t>5. Waste</t>
        </is>
      </c>
      <c r="E73" s="3190" t="inlineStr"/>
      <c r="F73" s="3191" t="inlineStr">
        <is>
          <t>Activity data is not available in the sector as of this BTR</t>
        </is>
      </c>
    </row>
    <row r="74" ht="13.5" customHeight="1">
      <c r="B74" s="3188" t="inlineStr">
        <is>
          <t>N2O</t>
        </is>
      </c>
      <c r="C74" s="3189" t="inlineStr">
        <is>
          <t>5. Waste</t>
        </is>
      </c>
      <c r="D74" s="3189" t="inlineStr">
        <is>
          <t>5.D.2. Industrial wastewater</t>
        </is>
      </c>
      <c r="E74" s="3190" t="inlineStr"/>
      <c r="F74" s="3191" t="inlineStr">
        <is>
          <t>Activity data is not available in the sector as of this BTR</t>
        </is>
      </c>
    </row>
    <row r="75" ht="13.5" customHeight="1">
      <c r="B75" s="3188" t="inlineStr">
        <is>
          <t>N2O</t>
        </is>
      </c>
      <c r="C75" s="3189" t="inlineStr">
        <is>
          <t>4. Land Use, Land-Use Change and Forestry</t>
        </is>
      </c>
      <c r="D75" s="3189" t="inlineStr">
        <is>
          <t>4(I).A.1. Forest land remaining forest land &gt; Organic N Fertilizers</t>
        </is>
      </c>
      <c r="E75" s="3190" t="inlineStr"/>
      <c r="F75" s="3191" t="inlineStr">
        <is>
          <t>Activity data is not available in the sector as of this BTR</t>
        </is>
      </c>
    </row>
    <row r="76" ht="13.5" customHeight="1">
      <c r="B76" s="3188" t="inlineStr">
        <is>
          <t>N2O</t>
        </is>
      </c>
      <c r="C76" s="3189" t="inlineStr">
        <is>
          <t>4. Land Use, Land-Use Change and Forestry</t>
        </is>
      </c>
      <c r="D76" s="3189" t="inlineStr">
        <is>
          <t>4(III).A.1. Forest land remaining forest land &gt; Direct N₂O Emissions from N Mineralization/Immobilization</t>
        </is>
      </c>
      <c r="E76" s="3190" t="inlineStr"/>
      <c r="F76" s="3191" t="inlineStr">
        <is>
          <t>Activity data is not available in the sector as of this BTR</t>
        </is>
      </c>
    </row>
    <row r="77" ht="13.5" customHeight="1">
      <c r="B77" s="3188" t="inlineStr">
        <is>
          <t>N2O</t>
        </is>
      </c>
      <c r="C77" s="3189" t="inlineStr">
        <is>
          <t>3. Agriculture</t>
        </is>
      </c>
      <c r="D77" s="3189" t="inlineStr">
        <is>
          <t>3.D.2.b. Nitrogen leaching and run-off</t>
        </is>
      </c>
      <c r="E77" s="3190" t="inlineStr"/>
      <c r="F77" s="3191" t="inlineStr">
        <is>
          <t>Activity data is not available in the sector as of this BTR</t>
        </is>
      </c>
    </row>
    <row r="78" ht="13.5" customHeight="1">
      <c r="B78" s="3188" t="inlineStr">
        <is>
          <t>N2O</t>
        </is>
      </c>
      <c r="C78" s="3189" t="inlineStr">
        <is>
          <t>4. Land Use, Land-Use Change and Forestry</t>
        </is>
      </c>
      <c r="D78" s="3189" t="inlineStr">
        <is>
          <t>4(I).A.1. Forest land remaining forest land &gt; Organic N Fertilizers</t>
        </is>
      </c>
      <c r="E78" s="3190" t="inlineStr"/>
      <c r="F78" s="3191" t="inlineStr">
        <is>
          <t>Activity data is not available in the sector as of this BTR</t>
        </is>
      </c>
    </row>
    <row r="79" ht="13.5" customHeight="1">
      <c r="B79" s="3188" t="inlineStr">
        <is>
          <t>N2O</t>
        </is>
      </c>
      <c r="C79" s="3189" t="inlineStr">
        <is>
          <t>4. Land Use, Land-Use Change and Forestry</t>
        </is>
      </c>
      <c r="D79" s="3189" t="inlineStr">
        <is>
          <t>4(I).A.2. Land converted to forest land &gt; Organic N Fertilizers</t>
        </is>
      </c>
      <c r="E79" s="3190" t="inlineStr"/>
      <c r="F79" s="3191" t="inlineStr">
        <is>
          <t>Activity data is not available in the sector as of this BTR</t>
        </is>
      </c>
    </row>
    <row r="80" ht="13.5" customHeight="1">
      <c r="B80" s="3188" t="inlineStr">
        <is>
          <t>N2O</t>
        </is>
      </c>
      <c r="C80" s="3189" t="inlineStr">
        <is>
          <t>4. Land Use, Land-Use Change and Forestry</t>
        </is>
      </c>
      <c r="D80" s="3189" t="inlineStr">
        <is>
          <t>4(I).A.1. Forest land remaining forest land &gt; Inorganic N Fertilizers</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4(I).A.1. Forest land remaining forest land &gt; Inorganic N Fertilizers</t>
        </is>
      </c>
      <c r="E81" s="3190" t="inlineStr"/>
      <c r="F81" s="3191" t="inlineStr">
        <is>
          <t>Activity data is not available in the sector as of this BTR</t>
        </is>
      </c>
    </row>
    <row r="82" ht="13.5" customHeight="1">
      <c r="B82" s="3188" t="inlineStr">
        <is>
          <t>N2O</t>
        </is>
      </c>
      <c r="C82" s="3189" t="inlineStr">
        <is>
          <t>4. Land Use, Land-Use Change and Forestry</t>
        </is>
      </c>
      <c r="D82" s="3189" t="inlineStr">
        <is>
          <t>4(I).A.1. Forest land remaining forest land &gt; Organic N Fertilizers</t>
        </is>
      </c>
      <c r="E82" s="3190" t="inlineStr"/>
      <c r="F82" s="3191" t="inlineStr">
        <is>
          <t>Activity data is not available in the sector as of this BTR</t>
        </is>
      </c>
    </row>
    <row r="83" ht="13.5" customHeight="1">
      <c r="B83" s="3188" t="inlineStr">
        <is>
          <t>N2O</t>
        </is>
      </c>
      <c r="C83" s="3189" t="inlineStr">
        <is>
          <t>3. Agriculture</t>
        </is>
      </c>
      <c r="D83" s="3189" t="inlineStr">
        <is>
          <t>3.D.1.b.i. Animal manure applied to soils &gt; Animal Manure Applied to Soils</t>
        </is>
      </c>
      <c r="E83" s="3190" t="inlineStr"/>
      <c r="F83" s="3191" t="inlineStr">
        <is>
          <t>Activity data is not available in the sector as of this BTR</t>
        </is>
      </c>
    </row>
    <row r="84" ht="13.5" customHeight="1">
      <c r="B84" s="3188" t="inlineStr">
        <is>
          <t>N2O</t>
        </is>
      </c>
      <c r="C84" s="3189" t="inlineStr">
        <is>
          <t>6. Other</t>
        </is>
      </c>
      <c r="D84" s="3189" t="inlineStr">
        <is>
          <t>Other sources of emissions/removals [IPCC Software 5.C]</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4(I).A.2. Land converted to forest land &gt; Inorganic N Fertilizers</t>
        </is>
      </c>
      <c r="E85" s="3190" t="inlineStr"/>
      <c r="F85" s="3191" t="inlineStr">
        <is>
          <t>Activity data is not available in the sector as of this BTR</t>
        </is>
      </c>
    </row>
    <row r="86" ht="13.5" customHeight="1">
      <c r="B86" s="3188" t="inlineStr">
        <is>
          <t>N2O</t>
        </is>
      </c>
      <c r="C86" s="3189" t="inlineStr">
        <is>
          <t>3. Agriculture</t>
        </is>
      </c>
      <c r="D86" s="3189" t="inlineStr">
        <is>
          <t>3.D.2.a. Atmospheric deposition</t>
        </is>
      </c>
      <c r="E86" s="3190" t="inlineStr"/>
      <c r="F86" s="3191" t="inlineStr">
        <is>
          <t>Activity data is not available in the sector as of this BTR</t>
        </is>
      </c>
    </row>
    <row r="87" ht="13.5" customHeight="1">
      <c r="B87" s="3188" t="inlineStr">
        <is>
          <t>N2O</t>
        </is>
      </c>
      <c r="C87" s="3189" t="inlineStr">
        <is>
          <t>5. Waste</t>
        </is>
      </c>
      <c r="D87" s="3189" t="inlineStr">
        <is>
          <t>5.D.2. Industrial wastewater</t>
        </is>
      </c>
      <c r="E87" s="3190" t="inlineStr"/>
      <c r="F87" s="3191" t="inlineStr">
        <is>
          <t>Activity data is not available in the sector as of this BTR</t>
        </is>
      </c>
    </row>
    <row r="88" ht="13.5" customHeight="1">
      <c r="B88" s="3188" t="inlineStr">
        <is>
          <t>N2O</t>
        </is>
      </c>
      <c r="C88" s="3189" t="inlineStr">
        <is>
          <t>4. Land Use, Land-Use Change and Forestry</t>
        </is>
      </c>
      <c r="D88" s="3189" t="inlineStr">
        <is>
          <t>4(I).A.1. Forest land remaining forest land &gt; Inorganic N Fertilizers</t>
        </is>
      </c>
      <c r="E88" s="3190" t="inlineStr"/>
      <c r="F88" s="3191" t="inlineStr">
        <is>
          <t>Activity data is not available in the sector as of this BTR</t>
        </is>
      </c>
    </row>
    <row r="89" ht="13.5" customHeight="1">
      <c r="B89" s="3188" t="inlineStr">
        <is>
          <t>N2O</t>
        </is>
      </c>
      <c r="C89" s="3189" t="inlineStr">
        <is>
          <t>4. Land Use, Land-Use Change and Forestry</t>
        </is>
      </c>
      <c r="D89" s="3189" t="inlineStr">
        <is>
          <t>4(I).A.2. Land converted to forest land &gt; Organic N Fertilizers</t>
        </is>
      </c>
      <c r="E89" s="3190" t="inlineStr"/>
      <c r="F89" s="3191" t="inlineStr">
        <is>
          <t>Activity data is not available in the sector as of this BTR</t>
        </is>
      </c>
    </row>
    <row r="90" ht="13.5" customHeight="1">
      <c r="B90" s="3188" t="inlineStr">
        <is>
          <t>N2O</t>
        </is>
      </c>
      <c r="C90" s="3189" t="inlineStr">
        <is>
          <t>5. Waste</t>
        </is>
      </c>
      <c r="D90" s="3189" t="inlineStr">
        <is>
          <t>5. Waste</t>
        </is>
      </c>
      <c r="E90" s="3190" t="inlineStr"/>
      <c r="F90" s="3191" t="inlineStr">
        <is>
          <t>Activity data is not available in the sector as of this BTR</t>
        </is>
      </c>
    </row>
    <row r="91" ht="13.5" customHeight="1">
      <c r="B91" s="3188" t="inlineStr">
        <is>
          <t>N2O</t>
        </is>
      </c>
      <c r="C91" s="3189" t="inlineStr">
        <is>
          <t>4. Land Use, Land-Use Change and Forestry</t>
        </is>
      </c>
      <c r="D91" s="3189" t="inlineStr">
        <is>
          <t>4(I).A.2. Land converted to forest land &gt; Organic N Fertilizers</t>
        </is>
      </c>
      <c r="E91" s="3190" t="inlineStr"/>
      <c r="F91" s="3191" t="inlineStr">
        <is>
          <t>Activity data is not available in the sector as of this BTR</t>
        </is>
      </c>
    </row>
    <row r="92" ht="13.5" customHeight="1">
      <c r="B92" s="3188" t="inlineStr">
        <is>
          <t>N2O</t>
        </is>
      </c>
      <c r="C92" s="3189" t="inlineStr">
        <is>
          <t>3. Agriculture</t>
        </is>
      </c>
      <c r="D92" s="3189" t="inlineStr">
        <is>
          <t>3.D.1.b.iii. Other organic fertilizers applied to soils &gt; Other Organic Fertilizers Applied to Soils</t>
        </is>
      </c>
      <c r="E92" s="3190" t="inlineStr"/>
      <c r="F92" s="3191" t="inlineStr">
        <is>
          <t>Activity data is not available in the sector as of this BTR</t>
        </is>
      </c>
    </row>
    <row r="93" ht="13.5" customHeight="1">
      <c r="B93" s="3188" t="inlineStr">
        <is>
          <t>N2O</t>
        </is>
      </c>
      <c r="C93" s="3189" t="inlineStr">
        <is>
          <t>4. Land Use, Land-Use Change and Forestry</t>
        </is>
      </c>
      <c r="D93" s="3189" t="inlineStr">
        <is>
          <t>4(IV).A.2. Land converted to forest land &gt; All [IPCC Software]</t>
        </is>
      </c>
      <c r="E93" s="3190" t="inlineStr"/>
      <c r="F93" s="3191" t="inlineStr">
        <is>
          <t>Activity data is not available in the sector as of this BTR</t>
        </is>
      </c>
    </row>
    <row r="94" ht="13.5" customHeight="1">
      <c r="B94" s="3188" t="inlineStr">
        <is>
          <t>N2O</t>
        </is>
      </c>
      <c r="C94" s="3189" t="inlineStr">
        <is>
          <t>1. Energy</t>
        </is>
      </c>
      <c r="D94" s="3189" t="inlineStr">
        <is>
          <t>1.B.1.b. Fuel transformation</t>
        </is>
      </c>
      <c r="E94" s="3190" t="inlineStr"/>
      <c r="F94" s="3191" t="inlineStr">
        <is>
          <t>Activity data is not available in the sector as of this BTR</t>
        </is>
      </c>
    </row>
    <row r="95" ht="13.5" customHeight="1">
      <c r="B95" s="3188" t="inlineStr">
        <is>
          <t>N2O</t>
        </is>
      </c>
      <c r="C95" s="3189" t="inlineStr">
        <is>
          <t>3. Agriculture</t>
        </is>
      </c>
      <c r="D95" s="3189" t="inlineStr">
        <is>
          <t>3.D.1.a. Inorganic N fertilizers &gt; Direct N₂O Emissions From Managed Soils</t>
        </is>
      </c>
      <c r="E95" s="3190" t="inlineStr"/>
      <c r="F95" s="3191" t="inlineStr">
        <is>
          <t>Activity data is not available in the sector as of this BTR</t>
        </is>
      </c>
    </row>
    <row r="96" ht="13.5" customHeight="1">
      <c r="B96" s="3188" t="inlineStr">
        <is>
          <t>N2O</t>
        </is>
      </c>
      <c r="C96" s="3189" t="inlineStr">
        <is>
          <t>4. Land Use, Land-Use Change and Forestry</t>
        </is>
      </c>
      <c r="D96" s="3189" t="inlineStr">
        <is>
          <t>4(III).A.1. Forest land remaining forest land &gt; Direct N₂O Emissions from N Mineralization/Immobilization</t>
        </is>
      </c>
      <c r="E96" s="3190" t="inlineStr"/>
      <c r="F96" s="3191" t="inlineStr">
        <is>
          <t>Activity data is not available in the sector as of this BTR</t>
        </is>
      </c>
    </row>
    <row r="97" ht="13.5" customHeight="1">
      <c r="B97" s="3188" t="inlineStr">
        <is>
          <t>N2O</t>
        </is>
      </c>
      <c r="C97" s="3189" t="inlineStr">
        <is>
          <t>4. Land Use, Land-Use Change and Forestry</t>
        </is>
      </c>
      <c r="D97" s="3189" t="inlineStr">
        <is>
          <t>4(I).A.2. Land converted to forest land &gt; Inorganic N Fertilizers</t>
        </is>
      </c>
      <c r="E97" s="3190" t="inlineStr"/>
      <c r="F97" s="3191" t="inlineStr">
        <is>
          <t>Activity data is not available in the sector as of this BTR</t>
        </is>
      </c>
    </row>
    <row r="98" ht="13.5" customHeight="1">
      <c r="B98" s="3188" t="inlineStr">
        <is>
          <t>N2O</t>
        </is>
      </c>
      <c r="C98" s="3189" t="inlineStr">
        <is>
          <t>4. Land Use, Land-Use Change and Forestry</t>
        </is>
      </c>
      <c r="D98" s="3189" t="inlineStr">
        <is>
          <t>4(I).A.2. Land converted to forest land &gt; Inorganic N Fertilizers</t>
        </is>
      </c>
      <c r="E98" s="3190" t="inlineStr"/>
      <c r="F98" s="3191" t="inlineStr">
        <is>
          <t>Activity data is not available in the sector as of this BTR</t>
        </is>
      </c>
    </row>
    <row r="99" ht="13.5" customHeight="1">
      <c r="B99" s="3188" t="inlineStr">
        <is>
          <t>N2O</t>
        </is>
      </c>
      <c r="C99" s="3189" t="inlineStr">
        <is>
          <t>1. Energy</t>
        </is>
      </c>
      <c r="D99" s="3189" t="inlineStr">
        <is>
          <t>1.B.1.c  Other</t>
        </is>
      </c>
      <c r="E99" s="3190" t="inlineStr"/>
      <c r="F99" s="3191" t="inlineStr">
        <is>
          <t>Activity data is not available in the sector as of this BTR</t>
        </is>
      </c>
    </row>
    <row r="100" ht="13.5" customHeight="1">
      <c r="B100" s="3188" t="inlineStr">
        <is>
          <t>N2O</t>
        </is>
      </c>
      <c r="C100" s="3189" t="inlineStr">
        <is>
          <t>6. Other</t>
        </is>
      </c>
      <c r="D100" s="3189" t="inlineStr">
        <is>
          <t>6.  Other</t>
        </is>
      </c>
      <c r="E100" s="3190" t="inlineStr"/>
      <c r="F100" s="3191" t="inlineStr">
        <is>
          <t>Activity data is not available in the sector as of this BTR</t>
        </is>
      </c>
    </row>
    <row r="101" ht="18" customHeight="1">
      <c r="B101" s="3192" t="n"/>
      <c r="C101" s="3193" t="n"/>
      <c r="D101" s="3193" t="n"/>
      <c r="E101" s="3193" t="n"/>
      <c r="F101" s="3194" t="n"/>
    </row>
    <row r="102" ht="18" customHeight="1">
      <c r="B102" s="3638" t="inlineStr">
        <is>
          <t>Sources and sinks reported elsewhere ("IE") (4)</t>
        </is>
      </c>
      <c r="C102" s="3638" t="n"/>
      <c r="D102" s="3638" t="n"/>
      <c r="E102" s="3638" t="n"/>
      <c r="F102" s="3638" t="n"/>
    </row>
    <row r="103" ht="18" customHeight="1">
      <c r="B103" s="3639" t="inlineStr">
        <is>
          <t>GHG</t>
        </is>
      </c>
      <c r="C103" s="3599" t="inlineStr">
        <is>
          <t>Source/sink category</t>
        </is>
      </c>
      <c r="D103" s="3599" t="inlineStr">
        <is>
          <t>Allocation as per IPCC Guidelines</t>
        </is>
      </c>
      <c r="E103" s="3599" t="inlineStr">
        <is>
          <t>Allocation used by the Party</t>
        </is>
      </c>
      <c r="F103" s="3197" t="inlineStr">
        <is>
          <t>Explanation</t>
        </is>
      </c>
    </row>
    <row r="104" ht="14.1" customHeight="1">
      <c r="B104"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04" s="98" t="n"/>
      <c r="D104" s="98" t="n"/>
      <c r="E104" s="98" t="n"/>
      <c r="F104" s="98" t="n"/>
    </row>
    <row r="105" ht="14.1" customHeight="1">
      <c r="B105"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05" s="3640" t="n"/>
      <c r="D105" s="3640" t="n"/>
      <c r="E105" s="3640" t="n"/>
      <c r="F105" s="3640" t="n"/>
    </row>
    <row r="106" ht="14.1" customHeight="1">
      <c r="B106" s="230" t="inlineStr">
        <is>
          <t xml:space="preserve">(3) Indicate omitted source/sink category. </t>
        </is>
      </c>
      <c r="C106" s="3640" t="n"/>
      <c r="D106" s="3640" t="n"/>
      <c r="E106" s="3640" t="n"/>
      <c r="F106" s="3640" t="n"/>
    </row>
    <row r="107" ht="14.1" customHeight="1">
      <c r="B107"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07" s="1550" t="n"/>
      <c r="D107" s="1550" t="n"/>
      <c r="E107" s="3640" t="n"/>
      <c r="F107" s="3640" t="n"/>
    </row>
    <row r="108" ht="14.1" customHeight="1">
      <c r="B108" s="3640" t="n"/>
      <c r="C108" s="3640" t="n"/>
      <c r="D108" s="3640" t="n"/>
      <c r="E108" s="3640" t="n"/>
      <c r="F108" s="3640" t="n"/>
    </row>
    <row r="109" ht="14.1" customHeight="1">
      <c r="B109" s="154" t="inlineStr">
        <is>
          <t>Note: Minimum level of aggregation is needed to protect confidential business and military information, where it would identify particular entity's/entities' confidential data.</t>
        </is>
      </c>
      <c r="C109" s="3641" t="n"/>
      <c r="D109" s="3641" t="n"/>
      <c r="E109" s="3641" t="n"/>
      <c r="F109" s="3641" t="n"/>
    </row>
    <row r="110" ht="14.1" customHeight="1">
      <c r="B110" s="553" t="n"/>
    </row>
    <row r="111" ht="14.1" customHeight="1">
      <c r="B111" s="2919" t="inlineStr">
        <is>
          <t xml:space="preserve">Documentation box:  </t>
        </is>
      </c>
      <c r="C111" s="2920" t="n"/>
      <c r="D111" s="2920" t="n"/>
      <c r="E111" s="2920" t="n"/>
      <c r="F111" s="2921" t="n"/>
    </row>
    <row r="112" ht="14.1" customHeight="1">
      <c r="B112"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2" s="2884" t="n"/>
      <c r="D112" s="2884" t="n"/>
      <c r="E112" s="2884" t="n"/>
      <c r="F112" s="2885" t="n"/>
    </row>
    <row r="113" ht="14.1" customHeight="1">
      <c r="B113" s="2925" t="inlineStr">
        <is>
          <t xml:space="preserve">to provide references to relevant sections of the NID, if any additional information and further details are needed to explain the contents of this table. </t>
        </is>
      </c>
      <c r="C113" s="2887" t="n"/>
      <c r="D113" s="2887" t="n"/>
      <c r="E113" s="2887" t="n"/>
      <c r="F113" s="2888" t="n"/>
    </row>
    <row r="114" ht="18" customHeight="1">
      <c r="B114" s="2928" t="n"/>
      <c r="C114" s="2929" t="n"/>
      <c r="D114" s="2929" t="n"/>
      <c r="E114" s="2929" t="n"/>
      <c r="F114" s="2930" t="n"/>
    </row>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c r="D127" s="2000" t="n"/>
      <c r="F127" s="3200" t="n"/>
    </row>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X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s>
  <sheetData>
    <row r="1" ht="18.95" customHeight="1">
      <c r="B1" s="5" t="inlineStr">
        <is>
          <t>TABLE 10  EMISSION TRENDS</t>
        </is>
      </c>
      <c r="X1" s="100" t="inlineStr">
        <is>
          <t>2018</t>
        </is>
      </c>
    </row>
    <row r="2" ht="18.95" customHeight="1">
      <c r="B2" s="5" t="inlineStr">
        <is>
          <t>GHG CO2 eq emissions</t>
        </is>
      </c>
      <c r="X2" s="100" t="inlineStr">
        <is>
          <t>MDV-CRT-2024-V0.5</t>
        </is>
      </c>
    </row>
    <row r="3" ht="18.95" customHeight="1">
      <c r="B3" s="5" t="inlineStr">
        <is>
          <t>(Sheet 1 of 6)</t>
        </is>
      </c>
      <c r="X3" s="100" t="inlineStr">
        <is>
          <t>Maldives</t>
        </is>
      </c>
    </row>
    <row r="4" hidden="1" ht="15.75" customHeight="1">
      <c r="B4" s="5" t="n"/>
      <c r="X4" s="100" t="n"/>
    </row>
    <row r="5" hidden="1" ht="15.75" customHeight="1">
      <c r="B5" s="5" t="n"/>
      <c r="X5" s="100" t="n"/>
    </row>
    <row r="6" hidden="1" ht="15.75" customHeight="1">
      <c r="B6" s="5" t="n"/>
      <c r="X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0" t="n">
        <v>1525.804158885882</v>
      </c>
      <c r="T10" s="3210" t="n">
        <v>1546.876312911966</v>
      </c>
      <c r="U10" s="3210" t="n">
        <v>1670.029296185381</v>
      </c>
      <c r="V10" s="3210" t="n">
        <v>1813.532814935175</v>
      </c>
      <c r="W10" s="3210" t="n">
        <v>1985.606233767344</v>
      </c>
      <c r="X10" s="3211">
        <f>IFERROR((W10-P10)/W10*100,"NA")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2" t="n">
        <v>1454.123647079425</v>
      </c>
      <c r="T11" s="3212" t="n">
        <v>1474.284756291433</v>
      </c>
      <c r="U11" s="3212" t="n">
        <v>1595.678540937108</v>
      </c>
      <c r="V11" s="3212" t="n">
        <v>1736.475734043516</v>
      </c>
      <c r="W11" s="3212" t="n">
        <v>1905.869694622157</v>
      </c>
      <c r="X11" s="3213">
        <f>IFERROR((W11-P11)/W11*100,"NA")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4" t="n">
        <v>1454.123647079425</v>
      </c>
      <c r="T12" s="3214" t="n">
        <v>1474.284756291433</v>
      </c>
      <c r="U12" s="3214" t="n">
        <v>1595.678540937108</v>
      </c>
      <c r="V12" s="3214" t="n">
        <v>1736.475734043516</v>
      </c>
      <c r="W12" s="3214" t="n">
        <v>1905.869694622157</v>
      </c>
      <c r="X12" s="3215">
        <f>IFERROR((W12-P12)/W12*100,"NA")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4" t="n">
        <v>393.8094084010692</v>
      </c>
      <c r="T13" s="3214" t="n">
        <v>441.7211420435906</v>
      </c>
      <c r="U13" s="3214" t="n">
        <v>483.3375721050344</v>
      </c>
      <c r="V13" s="3214" t="n">
        <v>520.6320494569029</v>
      </c>
      <c r="W13" s="3214" t="n">
        <v>570.3813624121183</v>
      </c>
      <c r="X13" s="3215">
        <f>IFERROR((W13-P13)/W13*100,"NA")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4" t="inlineStr">
        <is>
          <t>NE,NO</t>
        </is>
      </c>
      <c r="T14" s="3214" t="inlineStr">
        <is>
          <t>NE,NO</t>
        </is>
      </c>
      <c r="U14" s="3214" t="inlineStr">
        <is>
          <t>NE,NO</t>
        </is>
      </c>
      <c r="V14" s="3214" t="inlineStr">
        <is>
          <t>NE,NO</t>
        </is>
      </c>
      <c r="W14" s="3214" t="n">
        <v>7.07165411148</v>
      </c>
      <c r="X14" s="3215">
        <f>IFERROR((W14-P14)/W14*100,"NA")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4" t="n">
        <v>415.8909162049514</v>
      </c>
      <c r="T15" s="3214" t="n">
        <v>435.0943772273645</v>
      </c>
      <c r="U15" s="3214" t="n">
        <v>458.6948180641888</v>
      </c>
      <c r="V15" s="3214" t="n">
        <v>501.6729642710008</v>
      </c>
      <c r="W15" s="3214" t="n">
        <v>540.1613315087166</v>
      </c>
      <c r="X15" s="3215">
        <f>IFERROR((W15-P15)/W15*100,"NA")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4" t="n">
        <v>644.4233224734047</v>
      </c>
      <c r="T16" s="3214" t="n">
        <v>597.4692370204783</v>
      </c>
      <c r="U16" s="3214" t="n">
        <v>653.6461507678841</v>
      </c>
      <c r="V16" s="3214" t="n">
        <v>714.1707203156119</v>
      </c>
      <c r="W16" s="3214" t="n">
        <v>788.2553465898418</v>
      </c>
      <c r="X16" s="3215">
        <f>IFERROR((W16-P16)/W16*100,"NA")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5">
        <f>IFERROR((W17-P17)/W17*100,"NA")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5">
        <f>IFERROR((W18-P18)/W18*100,"NA")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4" t="inlineStr">
        <is>
          <t>NE,NO</t>
        </is>
      </c>
      <c r="T19" s="3214" t="inlineStr">
        <is>
          <t>NE,NO</t>
        </is>
      </c>
      <c r="U19" s="3214" t="inlineStr">
        <is>
          <t>NE,NO</t>
        </is>
      </c>
      <c r="V19" s="3214" t="inlineStr">
        <is>
          <t>NE,NO</t>
        </is>
      </c>
      <c r="W19" s="3214" t="inlineStr">
        <is>
          <t>NE,NO</t>
        </is>
      </c>
      <c r="X19" s="3215">
        <f>IFERROR((W19-P19)/W19*100,"NA")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4" t="inlineStr">
        <is>
          <t>NO</t>
        </is>
      </c>
      <c r="T20" s="3214" t="inlineStr">
        <is>
          <t>NO</t>
        </is>
      </c>
      <c r="U20" s="3214" t="inlineStr">
        <is>
          <t>NO</t>
        </is>
      </c>
      <c r="V20" s="3214" t="inlineStr">
        <is>
          <t>NO</t>
        </is>
      </c>
      <c r="W20" s="3214" t="inlineStr">
        <is>
          <t>NO</t>
        </is>
      </c>
      <c r="X20" s="3215">
        <f>IFERROR((W20-P20)/W20*100,"NA")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7" t="inlineStr">
        <is>
          <t>NO</t>
        </is>
      </c>
      <c r="T21" s="3217" t="inlineStr">
        <is>
          <t>NO</t>
        </is>
      </c>
      <c r="U21" s="3217" t="inlineStr">
        <is>
          <t>NO</t>
        </is>
      </c>
      <c r="V21" s="3217" t="inlineStr">
        <is>
          <t>NO</t>
        </is>
      </c>
      <c r="W21" s="3217" t="inlineStr">
        <is>
          <t>NO</t>
        </is>
      </c>
      <c r="X21" s="3218">
        <f>IFERROR((W21-P21)/W21*100,"NA")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19" t="inlineStr">
        <is>
          <t>FX,NA,NO</t>
        </is>
      </c>
      <c r="T22" s="3219" t="inlineStr">
        <is>
          <t>FX,NA,NO</t>
        </is>
      </c>
      <c r="U22" s="3219" t="inlineStr">
        <is>
          <t>FX,NA,NO</t>
        </is>
      </c>
      <c r="V22" s="3219" t="inlineStr">
        <is>
          <t>FX,NA,NO</t>
        </is>
      </c>
      <c r="W22" s="3219" t="inlineStr">
        <is>
          <t>FX,NA,NO</t>
        </is>
      </c>
      <c r="X22" s="3220">
        <f>IFERROR((W22-P22)/W22*100,"NA")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5">
        <f>IFERROR((W23-P23)/W23*100,"NA")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4" t="inlineStr">
        <is>
          <t>FX,NO</t>
        </is>
      </c>
      <c r="T24" s="3214" t="inlineStr">
        <is>
          <t>FX,NO</t>
        </is>
      </c>
      <c r="U24" s="3214" t="inlineStr">
        <is>
          <t>FX,NO</t>
        </is>
      </c>
      <c r="V24" s="3214" t="inlineStr">
        <is>
          <t>FX,NO</t>
        </is>
      </c>
      <c r="W24" s="3214" t="inlineStr">
        <is>
          <t>FX,NO</t>
        </is>
      </c>
      <c r="X24" s="3215">
        <f>IFERROR((W24-P24)/W24*100,"NA")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4" t="inlineStr">
        <is>
          <t>FX,NO</t>
        </is>
      </c>
      <c r="T25" s="3214" t="inlineStr">
        <is>
          <t>FX,NO</t>
        </is>
      </c>
      <c r="U25" s="3214" t="inlineStr">
        <is>
          <t>FX,NO</t>
        </is>
      </c>
      <c r="V25" s="3214" t="inlineStr">
        <is>
          <t>FX,NO</t>
        </is>
      </c>
      <c r="W25" s="3214" t="inlineStr">
        <is>
          <t>FX,NO</t>
        </is>
      </c>
      <c r="X25" s="3215">
        <f>IFERROR((W25-P25)/W25*100,"NA")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4" t="inlineStr">
        <is>
          <t>NA,NO</t>
        </is>
      </c>
      <c r="T26" s="3214" t="inlineStr">
        <is>
          <t>NA,NO</t>
        </is>
      </c>
      <c r="U26" s="3214" t="inlineStr">
        <is>
          <t>NA,NO</t>
        </is>
      </c>
      <c r="V26" s="3214" t="inlineStr">
        <is>
          <t>NA,NO</t>
        </is>
      </c>
      <c r="W26" s="3214" t="inlineStr">
        <is>
          <t>NA,NO</t>
        </is>
      </c>
      <c r="X26" s="3215">
        <f>IFERROR((W26-P26)/W26*100,"NA")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4" t="inlineStr">
        <is>
          <t>FX,NO</t>
        </is>
      </c>
      <c r="T27" s="3214" t="inlineStr">
        <is>
          <t>FX,NO</t>
        </is>
      </c>
      <c r="U27" s="3214" t="inlineStr">
        <is>
          <t>FX,NO</t>
        </is>
      </c>
      <c r="V27" s="3214" t="inlineStr">
        <is>
          <t>FX,NO</t>
        </is>
      </c>
      <c r="W27" s="3214" t="inlineStr">
        <is>
          <t>FX,NO</t>
        </is>
      </c>
      <c r="X27" s="3215">
        <f>IFERROR((W27-P27)/W27*100,"NA")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4" t="inlineStr">
        <is>
          <t>FX,NO</t>
        </is>
      </c>
      <c r="T28" s="3214" t="inlineStr">
        <is>
          <t>FX,NO</t>
        </is>
      </c>
      <c r="U28" s="3214" t="inlineStr">
        <is>
          <t>FX,NO</t>
        </is>
      </c>
      <c r="V28" s="3214" t="inlineStr">
        <is>
          <t>FX,NO</t>
        </is>
      </c>
      <c r="W28" s="3214" t="inlineStr">
        <is>
          <t>FX,NO</t>
        </is>
      </c>
      <c r="X28" s="3215">
        <f>IFERROR((W28-P28)/W28*100,"NA")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4" t="inlineStr">
        <is>
          <t>FX,NA,NO</t>
        </is>
      </c>
      <c r="T29" s="3214" t="inlineStr">
        <is>
          <t>FX,NA,NO</t>
        </is>
      </c>
      <c r="U29" s="3214" t="inlineStr">
        <is>
          <t>FX,NA,NO</t>
        </is>
      </c>
      <c r="V29" s="3214" t="inlineStr">
        <is>
          <t>FX,NA,NO</t>
        </is>
      </c>
      <c r="W29" s="3214" t="inlineStr">
        <is>
          <t>FX,NA,NO</t>
        </is>
      </c>
      <c r="X29" s="3215">
        <f>IFERROR((W29-P29)/W29*100,"NA")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1" t="inlineStr">
        <is>
          <t>FX,NO</t>
        </is>
      </c>
      <c r="T30" s="3221" t="inlineStr">
        <is>
          <t>FX,NO</t>
        </is>
      </c>
      <c r="U30" s="3221" t="inlineStr">
        <is>
          <t>FX,NO</t>
        </is>
      </c>
      <c r="V30" s="3221" t="inlineStr">
        <is>
          <t>FX,NO</t>
        </is>
      </c>
      <c r="W30" s="3221" t="inlineStr">
        <is>
          <t>FX,NO</t>
        </is>
      </c>
      <c r="X30" s="3222">
        <f>IFERROR((W30-P30)/W30*100,"NA")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2" t="inlineStr">
        <is>
          <t>NE,NO</t>
        </is>
      </c>
      <c r="T31" s="3212" t="inlineStr">
        <is>
          <t>NE,NO</t>
        </is>
      </c>
      <c r="U31" s="3212" t="inlineStr">
        <is>
          <t>NE,NO</t>
        </is>
      </c>
      <c r="V31" s="3212" t="inlineStr">
        <is>
          <t>NE,NO</t>
        </is>
      </c>
      <c r="W31" s="3212" t="inlineStr">
        <is>
          <t>NE,NO</t>
        </is>
      </c>
      <c r="X31" s="3213">
        <f>IFERROR((W31-P31)/W31*100,"NA")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5">
        <f>IFERROR((W32-P32)/W32*100,"NA")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4" t="inlineStr">
        <is>
          <t>NO</t>
        </is>
      </c>
      <c r="T33" s="3214" t="inlineStr">
        <is>
          <t>NO</t>
        </is>
      </c>
      <c r="U33" s="3214" t="inlineStr">
        <is>
          <t>NO</t>
        </is>
      </c>
      <c r="V33" s="3214" t="inlineStr">
        <is>
          <t>NO</t>
        </is>
      </c>
      <c r="W33" s="3214" t="inlineStr">
        <is>
          <t>NO</t>
        </is>
      </c>
      <c r="X33" s="3215">
        <f>IFERROR((W33-P33)/W33*100,"NA")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4" t="inlineStr">
        <is>
          <t>NO</t>
        </is>
      </c>
      <c r="T34" s="3214" t="inlineStr">
        <is>
          <t>NO</t>
        </is>
      </c>
      <c r="U34" s="3214" t="inlineStr">
        <is>
          <t>NO</t>
        </is>
      </c>
      <c r="V34" s="3214" t="inlineStr">
        <is>
          <t>NO</t>
        </is>
      </c>
      <c r="W34" s="3214" t="inlineStr">
        <is>
          <t>NO</t>
        </is>
      </c>
      <c r="X34" s="3215">
        <f>IFERROR((W34-P34)/W34*100,"NA")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4" t="inlineStr">
        <is>
          <t>NE,NO</t>
        </is>
      </c>
      <c r="T35" s="3214" t="inlineStr">
        <is>
          <t>NE,NO</t>
        </is>
      </c>
      <c r="U35" s="3214" t="inlineStr">
        <is>
          <t>NE,NO</t>
        </is>
      </c>
      <c r="V35" s="3214" t="inlineStr">
        <is>
          <t>NE,NO</t>
        </is>
      </c>
      <c r="W35" s="3214" t="inlineStr">
        <is>
          <t>NE,NO</t>
        </is>
      </c>
      <c r="X35" s="3215">
        <f>IFERROR((W35-P35)/W35*100,"NA")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5">
        <f>IFERROR((W36-P36)/W36*100,"NA")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4" t="inlineStr">
        <is>
          <t>NO</t>
        </is>
      </c>
      <c r="T37" s="3214" t="inlineStr">
        <is>
          <t>NO</t>
        </is>
      </c>
      <c r="U37" s="3214" t="inlineStr">
        <is>
          <t>NO</t>
        </is>
      </c>
      <c r="V37" s="3214" t="inlineStr">
        <is>
          <t>NO</t>
        </is>
      </c>
      <c r="W37" s="3214" t="inlineStr">
        <is>
          <t>NO</t>
        </is>
      </c>
      <c r="X37" s="3215">
        <f>IFERROR((W37-P37)/W37*100,"NA")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7" t="inlineStr">
        <is>
          <t>NO</t>
        </is>
      </c>
      <c r="T38" s="3217" t="inlineStr">
        <is>
          <t>NO</t>
        </is>
      </c>
      <c r="U38" s="3217" t="inlineStr">
        <is>
          <t>NO</t>
        </is>
      </c>
      <c r="V38" s="3217" t="inlineStr">
        <is>
          <t>NO</t>
        </is>
      </c>
      <c r="W38" s="3217" t="inlineStr">
        <is>
          <t>NO</t>
        </is>
      </c>
      <c r="X38" s="3218">
        <f>IFERROR((W38-P38)/W38*100,"NA")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7" t="inlineStr">
        <is>
          <t>NE</t>
        </is>
      </c>
      <c r="T39" s="3217" t="inlineStr">
        <is>
          <t>NE</t>
        </is>
      </c>
      <c r="U39" s="3217" t="inlineStr">
        <is>
          <t>NE</t>
        </is>
      </c>
      <c r="V39" s="3217" t="inlineStr">
        <is>
          <t>NE</t>
        </is>
      </c>
      <c r="W39" s="3217" t="inlineStr">
        <is>
          <t>NE</t>
        </is>
      </c>
      <c r="X39" s="3218">
        <f>IFERROR((W39-P39)/W39*100,"NA")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8">
        <f>IFERROR((W40-P40)/W40*100,"NA")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7" t="inlineStr">
        <is>
          <t>NO</t>
        </is>
      </c>
      <c r="T41" s="3217" t="inlineStr">
        <is>
          <t>NO</t>
        </is>
      </c>
      <c r="U41" s="3217" t="inlineStr">
        <is>
          <t>NO</t>
        </is>
      </c>
      <c r="V41" s="3217" t="inlineStr">
        <is>
          <t>NO</t>
        </is>
      </c>
      <c r="W41" s="3217" t="inlineStr">
        <is>
          <t>NO</t>
        </is>
      </c>
      <c r="X41" s="3218">
        <f>IFERROR((W41-P41)/W41*100,"NA")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19" t="inlineStr">
        <is>
          <t>NA,NE,NO</t>
        </is>
      </c>
      <c r="T42" s="3219" t="inlineStr">
        <is>
          <t>NA,NE,NO</t>
        </is>
      </c>
      <c r="U42" s="3219" t="inlineStr">
        <is>
          <t>NA,NE,NO</t>
        </is>
      </c>
      <c r="V42" s="3219" t="inlineStr">
        <is>
          <t>NA,NE,NO</t>
        </is>
      </c>
      <c r="W42" s="3219" t="inlineStr">
        <is>
          <t>NA,NE,NO</t>
        </is>
      </c>
      <c r="X42" s="3220">
        <f>IFERROR((W42-P42)/W42*100,"NA")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5">
        <f>IFERROR((W43-P43)/W43*100,"NA")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4" t="inlineStr">
        <is>
          <t>NA,NE,NO</t>
        </is>
      </c>
      <c r="T44" s="3214" t="inlineStr">
        <is>
          <t>NA,NE,NO</t>
        </is>
      </c>
      <c r="U44" s="3214" t="inlineStr">
        <is>
          <t>NA,NE,NO</t>
        </is>
      </c>
      <c r="V44" s="3214" t="inlineStr">
        <is>
          <t>NA,NE,NO</t>
        </is>
      </c>
      <c r="W44" s="3214" t="inlineStr">
        <is>
          <t>NA,NE,NO</t>
        </is>
      </c>
      <c r="X44" s="3215">
        <f>IFERROR((W44-P44)/W44*100,"NA")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4" t="inlineStr">
        <is>
          <t>NO</t>
        </is>
      </c>
      <c r="T45" s="3214" t="inlineStr">
        <is>
          <t>NO</t>
        </is>
      </c>
      <c r="U45" s="3214" t="inlineStr">
        <is>
          <t>NO</t>
        </is>
      </c>
      <c r="V45" s="3214" t="inlineStr">
        <is>
          <t>NO</t>
        </is>
      </c>
      <c r="W45" s="3214" t="inlineStr">
        <is>
          <t>NO</t>
        </is>
      </c>
      <c r="X45" s="3215">
        <f>IFERROR((W45-P45)/W45*100,"NA")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5">
        <f>IFERROR((W46-P46)/W46*100,"NA")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4" t="inlineStr">
        <is>
          <t>NA,NE,NO</t>
        </is>
      </c>
      <c r="T47" s="3214" t="inlineStr">
        <is>
          <t>NA,NE,NO</t>
        </is>
      </c>
      <c r="U47" s="3214" t="inlineStr">
        <is>
          <t>NA,NE,NO</t>
        </is>
      </c>
      <c r="V47" s="3214" t="inlineStr">
        <is>
          <t>NA,NE,NO</t>
        </is>
      </c>
      <c r="W47" s="3214" t="inlineStr">
        <is>
          <t>NA,NE,NO</t>
        </is>
      </c>
      <c r="X47" s="3215">
        <f>IFERROR((W47-P47)/W47*100,"NA")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4" t="inlineStr">
        <is>
          <t>NA,NO</t>
        </is>
      </c>
      <c r="T48" s="3214" t="inlineStr">
        <is>
          <t>NA,NO</t>
        </is>
      </c>
      <c r="U48" s="3214" t="inlineStr">
        <is>
          <t>NA,NO</t>
        </is>
      </c>
      <c r="V48" s="3214" t="inlineStr">
        <is>
          <t>NA,NO</t>
        </is>
      </c>
      <c r="W48" s="3214" t="inlineStr">
        <is>
          <t>NA,NO</t>
        </is>
      </c>
      <c r="X48" s="3215">
        <f>IFERROR((W48-P48)/W48*100,"NA")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7" t="inlineStr">
        <is>
          <t>NO</t>
        </is>
      </c>
      <c r="T49" s="3217" t="inlineStr">
        <is>
          <t>NO</t>
        </is>
      </c>
      <c r="U49" s="3217" t="inlineStr">
        <is>
          <t>NO</t>
        </is>
      </c>
      <c r="V49" s="3217" t="inlineStr">
        <is>
          <t>NO</t>
        </is>
      </c>
      <c r="W49" s="3217" t="inlineStr">
        <is>
          <t>NO</t>
        </is>
      </c>
      <c r="X49" s="3218">
        <f>IFERROR((W49-P49)/W49*100,"NA")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1" t="inlineStr">
        <is>
          <t>NO</t>
        </is>
      </c>
      <c r="T50" s="3221" t="inlineStr">
        <is>
          <t>NO</t>
        </is>
      </c>
      <c r="U50" s="3221" t="inlineStr">
        <is>
          <t>NO</t>
        </is>
      </c>
      <c r="V50" s="3221" t="inlineStr">
        <is>
          <t>NO</t>
        </is>
      </c>
      <c r="W50" s="3221" t="inlineStr">
        <is>
          <t>NO</t>
        </is>
      </c>
      <c r="X50" s="3222">
        <f>IFERROR((W50-P50)/W50*100,"NA")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2" t="n">
        <v>71.68051180645679</v>
      </c>
      <c r="T51" s="3212" t="n">
        <v>72.5915566205324</v>
      </c>
      <c r="U51" s="3212" t="n">
        <v>74.3507552482738</v>
      </c>
      <c r="V51" s="3212" t="n">
        <v>77.0570808916593</v>
      </c>
      <c r="W51" s="3212" t="n">
        <v>79.73653914518739</v>
      </c>
      <c r="X51" s="3213">
        <f>IFERROR((W51-P51)/W51*100,"NA")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5">
        <f>IFERROR((W52-P52)/W52*100,"NA")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4" t="inlineStr">
        <is>
          <t>NO</t>
        </is>
      </c>
      <c r="T53" s="3214" t="inlineStr">
        <is>
          <t>NO</t>
        </is>
      </c>
      <c r="U53" s="3214" t="inlineStr">
        <is>
          <t>NO</t>
        </is>
      </c>
      <c r="V53" s="3214" t="inlineStr">
        <is>
          <t>NO</t>
        </is>
      </c>
      <c r="W53" s="3214" t="inlineStr">
        <is>
          <t>NO</t>
        </is>
      </c>
      <c r="X53" s="3215">
        <f>IFERROR((W53-P53)/W53*100,"NA")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4" t="n">
        <v>61.2634395464568</v>
      </c>
      <c r="T54" s="3214" t="n">
        <v>61.97163780053241</v>
      </c>
      <c r="U54" s="3214" t="n">
        <v>63.5276219482738</v>
      </c>
      <c r="V54" s="3214" t="n">
        <v>66.0314996116593</v>
      </c>
      <c r="W54" s="3214" t="n">
        <v>68.50958298518739</v>
      </c>
      <c r="X54" s="3215">
        <f>IFERROR((W54-P54)/W54*100,"NA")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4" t="n">
        <v>10.41707226</v>
      </c>
      <c r="T55" s="3214" t="n">
        <v>10.61991882</v>
      </c>
      <c r="U55" s="3214" t="n">
        <v>10.8231333</v>
      </c>
      <c r="V55" s="3214" t="n">
        <v>11.02558128</v>
      </c>
      <c r="W55" s="3214" t="n">
        <v>11.22695616</v>
      </c>
      <c r="X55" s="3215">
        <f>IFERROR((W55-P55)/W55*100,"NA")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7" t="inlineStr">
        <is>
          <t>NO</t>
        </is>
      </c>
      <c r="T56" s="3217" t="inlineStr">
        <is>
          <t>NO</t>
        </is>
      </c>
      <c r="U56" s="3217" t="inlineStr">
        <is>
          <t>NO</t>
        </is>
      </c>
      <c r="V56" s="3217" t="inlineStr">
        <is>
          <t>NO</t>
        </is>
      </c>
      <c r="W56" s="3217" t="inlineStr">
        <is>
          <t>NO</t>
        </is>
      </c>
      <c r="X56" s="3218">
        <f>IFERROR((W56-P56)/W56*100,"NA")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5" t="inlineStr">
        <is>
          <t>FX,NE,NO</t>
        </is>
      </c>
      <c r="T57" s="3225" t="inlineStr">
        <is>
          <t>FX,NE,NO</t>
        </is>
      </c>
      <c r="U57" s="3225" t="inlineStr">
        <is>
          <t>FX,NE,NO</t>
        </is>
      </c>
      <c r="V57" s="3225" t="inlineStr">
        <is>
          <t>FX,NE,NO</t>
        </is>
      </c>
      <c r="W57" s="3225" t="inlineStr">
        <is>
          <t>FX,NE,NO</t>
        </is>
      </c>
      <c r="X57" s="3226">
        <f>IFERROR((W57-P57)/W57*100,"NA")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c r="T58" s="3228" t="n"/>
      <c r="U58" s="3228" t="n"/>
      <c r="V58" s="3228" t="n"/>
      <c r="W58" s="3228" t="n"/>
      <c r="X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1" t="n"/>
      <c r="T59" s="3231" t="n"/>
      <c r="U59" s="3231" t="n"/>
      <c r="V59" s="3231" t="n"/>
      <c r="W59" s="3231" t="n"/>
      <c r="X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4" t="n">
        <v>380.3935893512473</v>
      </c>
      <c r="T60" s="3214" t="n">
        <v>378.6391929400316</v>
      </c>
      <c r="U60" s="3214" t="n">
        <v>356.6552939212867</v>
      </c>
      <c r="V60" s="3214" t="n">
        <v>518.323413865581</v>
      </c>
      <c r="W60" s="3214" t="n">
        <v>433.7955208979763</v>
      </c>
      <c r="X60" s="3215">
        <f>IFERROR((W60-P60)/W60*100,"NA")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4" t="n">
        <v>375.8889676257072</v>
      </c>
      <c r="T61" s="3214" t="n">
        <v>322.6378095223316</v>
      </c>
      <c r="U61" s="3214" t="n">
        <v>325.1397694616468</v>
      </c>
      <c r="V61" s="3214" t="n">
        <v>321.3267536402784</v>
      </c>
      <c r="W61" s="3214" t="n">
        <v>327.0277813317782</v>
      </c>
      <c r="X61" s="3215">
        <f>IFERROR((W61-P61)/W61*100,"NA")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4" t="n">
        <v>4.50462172554</v>
      </c>
      <c r="T62" s="3214" t="n">
        <v>56.0013834177</v>
      </c>
      <c r="U62" s="3214" t="n">
        <v>31.51552445964</v>
      </c>
      <c r="V62" s="3214" t="n">
        <v>196.9966602253026</v>
      </c>
      <c r="W62" s="3214" t="n">
        <v>106.767739566198</v>
      </c>
      <c r="X62" s="3215">
        <f>IFERROR((W62-P62)/W62*100,"NA")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5">
        <f>IFERROR((W63-P63)/W63*100,"NA")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5">
        <f>IFERROR((W64-P64)/W64*100,"NA")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5">
        <f>IFERROR((W65-P65)/W65*100,"NA")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7" t="inlineStr">
        <is>
          <t>NO</t>
        </is>
      </c>
      <c r="T66" s="3217" t="inlineStr">
        <is>
          <t>NO</t>
        </is>
      </c>
      <c r="U66" s="3217" t="inlineStr">
        <is>
          <t>NO</t>
        </is>
      </c>
      <c r="V66" s="3217" t="inlineStr">
        <is>
          <t>NO</t>
        </is>
      </c>
      <c r="W66" s="3217" t="inlineStr">
        <is>
          <t>NO</t>
        </is>
      </c>
      <c r="X66" s="3218">
        <f>IFERROR((W66-P66)/W66*100,"NA")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1" t="inlineStr">
        <is>
          <t>NE,NO</t>
        </is>
      </c>
      <c r="T67" s="3221" t="inlineStr">
        <is>
          <t>NE,NO</t>
        </is>
      </c>
      <c r="U67" s="3221" t="inlineStr">
        <is>
          <t>NE,NO</t>
        </is>
      </c>
      <c r="V67" s="3221" t="inlineStr">
        <is>
          <t>NE,NO</t>
        </is>
      </c>
      <c r="W67" s="3221" t="inlineStr">
        <is>
          <t>NE,NO</t>
        </is>
      </c>
      <c r="X67" s="3222">
        <f>IFERROR((W67-P67)/W67*100,"NA")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c r="T68" s="2796" t="n"/>
      <c r="U68" s="2796" t="n"/>
      <c r="V68" s="2796" t="n"/>
      <c r="W68" s="2796" t="n"/>
      <c r="X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4" t="inlineStr">
        <is>
          <t>NE,NO</t>
        </is>
      </c>
      <c r="T69" s="3234" t="inlineStr">
        <is>
          <t>NE,NO</t>
        </is>
      </c>
      <c r="U69" s="3234" t="inlineStr">
        <is>
          <t>NE,NO</t>
        </is>
      </c>
      <c r="V69" s="3234" t="inlineStr">
        <is>
          <t>NE,NO</t>
        </is>
      </c>
      <c r="W69" s="3234" t="inlineStr">
        <is>
          <t>NE,NO</t>
        </is>
      </c>
      <c r="X69" s="3235">
        <f>IFERROR((W69-P69)/W69*100,"NA")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c r="T70" s="3228" t="n"/>
      <c r="U70" s="3228" t="n"/>
      <c r="V70" s="3228" t="n"/>
      <c r="W70" s="3228" t="n"/>
      <c r="X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7" t="n">
        <v>1525.804158885882</v>
      </c>
      <c r="T71" s="3237" t="n">
        <v>1546.876312911966</v>
      </c>
      <c r="U71" s="3237" t="n">
        <v>1670.029296185381</v>
      </c>
      <c r="V71" s="3237" t="n">
        <v>1813.532814935175</v>
      </c>
      <c r="W71" s="3237" t="n">
        <v>1985.606233767344</v>
      </c>
      <c r="X71" s="3238">
        <f>IFERROR((W71-P71)/W71*100,"NA")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4" t="n">
        <v>1525.804158885882</v>
      </c>
      <c r="T72" s="3214" t="n">
        <v>1546.876312911966</v>
      </c>
      <c r="U72" s="3214" t="n">
        <v>1670.029296185381</v>
      </c>
      <c r="V72" s="3214" t="n">
        <v>1813.532814935175</v>
      </c>
      <c r="W72" s="3214" t="n">
        <v>1985.606233767344</v>
      </c>
      <c r="X72" s="3215">
        <f>IFERROR((W72-P72)/W72*100,"NA")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4" t="n">
        <v>1525.804158885882</v>
      </c>
      <c r="T73" s="3214" t="n">
        <v>1546.876312911966</v>
      </c>
      <c r="U73" s="3214" t="n">
        <v>1670.029296185381</v>
      </c>
      <c r="V73" s="3214" t="n">
        <v>1813.532814935175</v>
      </c>
      <c r="W73" s="3214" t="n">
        <v>1985.606233767344</v>
      </c>
      <c r="X73" s="3215">
        <f>IFERROR((W73-P73)/W73*100,"NA")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1" t="n">
        <v>1525.804158885882</v>
      </c>
      <c r="T74" s="3221" t="n">
        <v>1546.876312911966</v>
      </c>
      <c r="U74" s="3221" t="n">
        <v>1670.029296185381</v>
      </c>
      <c r="V74" s="3221" t="n">
        <v>1813.532814935175</v>
      </c>
      <c r="W74" s="3221" t="n">
        <v>1985.606233767344</v>
      </c>
      <c r="X74" s="3222">
        <f>IFERROR((W74-P74)/W74*100,"NA")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Y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0.85546875" customWidth="1" min="25" max="25"/>
    <col width="10.8554687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00" t="inlineStr">
        <is>
          <t>2018</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c r="T7" s="184" t="n"/>
      <c r="U7" s="184" t="n"/>
      <c r="V7" s="184" t="n"/>
      <c r="W7" s="184" t="n"/>
      <c r="X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4" t="inlineStr">
        <is>
          <t>Change from 2011 to latest reported year</t>
        </is>
      </c>
      <c r="Y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8" t="inlineStr">
        <is>
          <t>%</t>
        </is>
      </c>
      <c r="Y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2" t="n">
        <v>1445.623710108423</v>
      </c>
      <c r="T10" s="3212" t="n">
        <v>1465.497649132501</v>
      </c>
      <c r="U10" s="3212" t="n">
        <v>1583.501974208127</v>
      </c>
      <c r="V10" s="3212" t="n">
        <v>1723.571482801329</v>
      </c>
      <c r="W10" s="3212" t="n">
        <v>1891.817069463666</v>
      </c>
      <c r="X10" s="3213">
        <f>IFERROR((W10-P10)/W10*100,"NA")</f>
        <v/>
      </c>
      <c r="Y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4" t="n">
        <v>1445.623710108423</v>
      </c>
      <c r="T11" s="3214" t="n">
        <v>1465.497649132501</v>
      </c>
      <c r="U11" s="3214" t="n">
        <v>1583.501974208127</v>
      </c>
      <c r="V11" s="3214" t="n">
        <v>1723.571482801329</v>
      </c>
      <c r="W11" s="3214" t="n">
        <v>1891.817069463666</v>
      </c>
      <c r="X11" s="3215">
        <f>IFERROR((W11-P11)/W11*100,"NA")</f>
        <v/>
      </c>
      <c r="Y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4" t="n">
        <v>392.522189883637</v>
      </c>
      <c r="T12" s="3214" t="n">
        <v>440.277317641608</v>
      </c>
      <c r="U12" s="3214" t="n">
        <v>481.757718856961</v>
      </c>
      <c r="V12" s="3214" t="n">
        <v>518.930294240971</v>
      </c>
      <c r="W12" s="3214" t="n">
        <v>568.516994938837</v>
      </c>
      <c r="X12" s="3215">
        <f>IFERROR((W12-P12)/W12*100,"NA")</f>
        <v/>
      </c>
      <c r="Y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7.003041318</v>
      </c>
      <c r="X13" s="3215">
        <f>IFERROR((W13-P13)/W13*100,"NA")</f>
        <v/>
      </c>
      <c r="Y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4" t="n">
        <v>411.0009531499265</v>
      </c>
      <c r="T14" s="3214" t="n">
        <v>429.8607491994615</v>
      </c>
      <c r="U14" s="3214" t="n">
        <v>453.0913605195803</v>
      </c>
      <c r="V14" s="3214" t="n">
        <v>495.5356321816025</v>
      </c>
      <c r="W14" s="3214" t="n">
        <v>533.5080513249094</v>
      </c>
      <c r="X14" s="3215">
        <f>IFERROR((W14-P14)/W14*100,"NA")</f>
        <v/>
      </c>
      <c r="Y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4" t="n">
        <v>642.100567074859</v>
      </c>
      <c r="T15" s="3214" t="n">
        <v>595.359582291432</v>
      </c>
      <c r="U15" s="3214" t="n">
        <v>648.6528948315853</v>
      </c>
      <c r="V15" s="3214" t="n">
        <v>709.105556378756</v>
      </c>
      <c r="W15" s="3214" t="n">
        <v>782.7889818819192</v>
      </c>
      <c r="X15" s="3215">
        <f>IFERROR((W15-P15)/W15*100,"NA")</f>
        <v/>
      </c>
      <c r="Y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5">
        <f>IFERROR((W16-P16)/W16*100,"NA")</f>
        <v/>
      </c>
      <c r="Y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5">
        <f>IFERROR((W17-P17)/W17*100,"NA")</f>
        <v/>
      </c>
      <c r="Y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5">
        <f>IFERROR((W18-P18)/W18*100,"NA")</f>
        <v/>
      </c>
      <c r="Y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5">
        <f>IFERROR((W19-P19)/W19*100,"NA")</f>
        <v/>
      </c>
      <c r="Y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7" t="inlineStr">
        <is>
          <t>NO</t>
        </is>
      </c>
      <c r="T20" s="3217" t="inlineStr">
        <is>
          <t>NO</t>
        </is>
      </c>
      <c r="U20" s="3217" t="inlineStr">
        <is>
          <t>NO</t>
        </is>
      </c>
      <c r="V20" s="3217" t="inlineStr">
        <is>
          <t>NO</t>
        </is>
      </c>
      <c r="W20" s="3217" t="inlineStr">
        <is>
          <t>NO</t>
        </is>
      </c>
      <c r="X20" s="3218">
        <f>IFERROR((W20-P20)/W20*100,"NA")</f>
        <v/>
      </c>
      <c r="Y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20">
        <f>IFERROR((W21-P21)/W21*100,"NA")</f>
        <v/>
      </c>
      <c r="Y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5">
        <f>IFERROR((W22-P22)/W22*100,"NA")</f>
        <v/>
      </c>
      <c r="Y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5">
        <f>IFERROR((W23-P23)/W23*100,"NA")</f>
        <v/>
      </c>
      <c r="Y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5">
        <f>IFERROR((W24-P24)/W24*100,"NA")</f>
        <v/>
      </c>
      <c r="Y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5">
        <f>IFERROR((W25-P25)/W25*100,"NA")</f>
        <v/>
      </c>
      <c r="Y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218" t="n"/>
      <c r="Y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218" t="n"/>
      <c r="Y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5">
        <f>IFERROR((W28-P28)/W28*100,"NA")</f>
        <v/>
      </c>
      <c r="Y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2">
        <f>IFERROR((W29-P29)/W29*100,"NA")</f>
        <v/>
      </c>
      <c r="Y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3">
        <f>IFERROR((W30-P30)/W30*100,"NA")</f>
        <v/>
      </c>
      <c r="Y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218" t="n"/>
      <c r="Y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1019" t="n"/>
      <c r="T32" s="1019" t="n"/>
      <c r="U32" s="1019" t="n"/>
      <c r="V32" s="1019" t="n"/>
      <c r="W32" s="1019" t="n"/>
      <c r="X32" s="218" t="n"/>
      <c r="Y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218" t="n"/>
      <c r="Y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1019" t="n"/>
      <c r="T34" s="1019" t="n"/>
      <c r="U34" s="1019" t="n"/>
      <c r="V34" s="1019" t="n"/>
      <c r="W34" s="1019" t="n"/>
      <c r="X34" s="218" t="n"/>
      <c r="Y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1019" t="n"/>
      <c r="T35" s="1019" t="n"/>
      <c r="U35" s="1019" t="n"/>
      <c r="V35" s="1019" t="n"/>
      <c r="W35" s="1019" t="n"/>
      <c r="X35" s="218" t="n"/>
      <c r="Y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1019" t="n"/>
      <c r="T36" s="1019" t="n"/>
      <c r="U36" s="1019" t="n"/>
      <c r="V36" s="1019" t="n"/>
      <c r="W36" s="1019" t="n"/>
      <c r="X36" s="218" t="n"/>
      <c r="Y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7" t="inlineStr">
        <is>
          <t>NO</t>
        </is>
      </c>
      <c r="T37" s="3217" t="inlineStr">
        <is>
          <t>NO</t>
        </is>
      </c>
      <c r="U37" s="3217" t="inlineStr">
        <is>
          <t>NO</t>
        </is>
      </c>
      <c r="V37" s="3217" t="inlineStr">
        <is>
          <t>NO</t>
        </is>
      </c>
      <c r="W37" s="3217" t="inlineStr">
        <is>
          <t>NO</t>
        </is>
      </c>
      <c r="X37" s="3218">
        <f>IFERROR((W37-P37)/W37*100,"NA")</f>
        <v/>
      </c>
      <c r="Y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7" t="inlineStr">
        <is>
          <t>NE</t>
        </is>
      </c>
      <c r="T38" s="3217" t="inlineStr">
        <is>
          <t>NE</t>
        </is>
      </c>
      <c r="U38" s="3217" t="inlineStr">
        <is>
          <t>NE</t>
        </is>
      </c>
      <c r="V38" s="3217" t="inlineStr">
        <is>
          <t>NE</t>
        </is>
      </c>
      <c r="W38" s="3217" t="inlineStr">
        <is>
          <t>NE</t>
        </is>
      </c>
      <c r="X38" s="3218">
        <f>IFERROR((W38-P38)/W38*100,"NA")</f>
        <v/>
      </c>
      <c r="Y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7" t="inlineStr">
        <is>
          <t>NO</t>
        </is>
      </c>
      <c r="T39" s="3217" t="inlineStr">
        <is>
          <t>NO</t>
        </is>
      </c>
      <c r="U39" s="3217" t="inlineStr">
        <is>
          <t>NO</t>
        </is>
      </c>
      <c r="V39" s="3217" t="inlineStr">
        <is>
          <t>NO</t>
        </is>
      </c>
      <c r="W39" s="3217" t="inlineStr">
        <is>
          <t>NO</t>
        </is>
      </c>
      <c r="X39" s="3218">
        <f>IFERROR((W39-P39)/W39*100,"NA")</f>
        <v/>
      </c>
      <c r="Y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8">
        <f>IFERROR((W40-P40)/W40*100,"NA")</f>
        <v/>
      </c>
      <c r="Y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20">
        <f>IFERROR((W41-P41)/W41*100,"NA")</f>
        <v/>
      </c>
      <c r="Y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5">
        <f>IFERROR((W42-P42)/W42*100,"NA")</f>
        <v/>
      </c>
      <c r="Y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5">
        <f>IFERROR((W43-P43)/W43*100,"NA")</f>
        <v/>
      </c>
      <c r="Y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5">
        <f>IFERROR((W44-P44)/W44*100,"NA")</f>
        <v/>
      </c>
      <c r="Y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5">
        <f>IFERROR((W45-P45)/W45*100,"NA")</f>
        <v/>
      </c>
      <c r="Y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4" t="inlineStr">
        <is>
          <t>NA,NE,NO</t>
        </is>
      </c>
      <c r="T46" s="3214" t="inlineStr">
        <is>
          <t>NA,NE,NO</t>
        </is>
      </c>
      <c r="U46" s="3214" t="inlineStr">
        <is>
          <t>NA,NE,NO</t>
        </is>
      </c>
      <c r="V46" s="3214" t="inlineStr">
        <is>
          <t>NA,NE,NO</t>
        </is>
      </c>
      <c r="W46" s="3214" t="inlineStr">
        <is>
          <t>NA,NE,NO</t>
        </is>
      </c>
      <c r="X46" s="3215">
        <f>IFERROR((W46-P46)/W46*100,"NA")</f>
        <v/>
      </c>
      <c r="Y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5">
        <f>IFERROR((W47-P47)/W47*100,"NA")</f>
        <v/>
      </c>
      <c r="Y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7" t="inlineStr">
        <is>
          <t>NO</t>
        </is>
      </c>
      <c r="T48" s="3217" t="inlineStr">
        <is>
          <t>NO</t>
        </is>
      </c>
      <c r="U48" s="3217" t="inlineStr">
        <is>
          <t>NO</t>
        </is>
      </c>
      <c r="V48" s="3217" t="inlineStr">
        <is>
          <t>NO</t>
        </is>
      </c>
      <c r="W48" s="3217" t="inlineStr">
        <is>
          <t>NO</t>
        </is>
      </c>
      <c r="X48" s="3218">
        <f>IFERROR((W48-P48)/W48*100,"NA")</f>
        <v/>
      </c>
      <c r="Y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2">
        <f>IFERROR((W49-P49)/W49*100,"NA")</f>
        <v/>
      </c>
      <c r="Y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2" t="n">
        <v>10.7086645512063</v>
      </c>
      <c r="T50" s="3212" t="n">
        <v>10.8324554711219</v>
      </c>
      <c r="U50" s="3212" t="n">
        <v>11.1044368095598</v>
      </c>
      <c r="V50" s="3212" t="n">
        <v>11.5421070770628</v>
      </c>
      <c r="W50" s="3212" t="n">
        <v>11.9752685804569</v>
      </c>
      <c r="X50" s="3213">
        <f>IFERROR((W50-P50)/W50*100,"NA")</f>
        <v/>
      </c>
      <c r="Y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218" t="n"/>
      <c r="Y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1019" t="n"/>
      <c r="T52" s="1019" t="n"/>
      <c r="U52" s="1019" t="n"/>
      <c r="V52" s="1019" t="n"/>
      <c r="W52" s="1019" t="n"/>
      <c r="X52" s="218" t="n"/>
      <c r="Y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4" t="n">
        <v>10.7086645512063</v>
      </c>
      <c r="T53" s="3214" t="n">
        <v>10.8324554711219</v>
      </c>
      <c r="U53" s="3214" t="n">
        <v>11.1044368095598</v>
      </c>
      <c r="V53" s="3214" t="n">
        <v>11.5421070770628</v>
      </c>
      <c r="W53" s="3214" t="n">
        <v>11.9752685804569</v>
      </c>
      <c r="X53" s="3215">
        <f>IFERROR((W53-P53)/W53*100,"NA")</f>
        <v/>
      </c>
      <c r="Y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1019" t="n"/>
      <c r="T54" s="1019" t="n"/>
      <c r="U54" s="1019" t="n"/>
      <c r="V54" s="1019" t="n"/>
      <c r="W54" s="1019" t="n"/>
      <c r="X54" s="218" t="n"/>
      <c r="Y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8">
        <f>IFERROR((W55-P55)/W55*100,"NA")</f>
        <v/>
      </c>
      <c r="Y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6">
        <f>IFERROR((W56-P56)/W56*100,"NA")</f>
        <v/>
      </c>
      <c r="Y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3228" t="n"/>
      <c r="U57" s="3228" t="n"/>
      <c r="V57" s="3228" t="n"/>
      <c r="W57" s="3228" t="n"/>
      <c r="X57" s="3228" t="n"/>
      <c r="Y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1056" t="n"/>
      <c r="T58" s="1056" t="n"/>
      <c r="U58" s="1056" t="n"/>
      <c r="V58" s="1056" t="n"/>
      <c r="W58" s="1056" t="n"/>
      <c r="X58" s="3246" t="n"/>
      <c r="Y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4" t="n">
        <v>377.5115677632</v>
      </c>
      <c r="T59" s="3214" t="n">
        <v>375.65961987372</v>
      </c>
      <c r="U59" s="3214" t="n">
        <v>353.89440298992</v>
      </c>
      <c r="V59" s="3214" t="n">
        <v>513.9857324468099</v>
      </c>
      <c r="W59" s="3214" t="n">
        <v>430.29023834394</v>
      </c>
      <c r="X59" s="3215">
        <f>IFERROR((W59-P59)/W59*100,"NA")</f>
        <v/>
      </c>
      <c r="Y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4" t="n">
        <v>373.0506521742</v>
      </c>
      <c r="T60" s="3214" t="n">
        <v>320.20159042872</v>
      </c>
      <c r="U60" s="3214" t="n">
        <v>322.68465821592</v>
      </c>
      <c r="V60" s="3214" t="n">
        <v>318.9004342524</v>
      </c>
      <c r="W60" s="3214" t="n">
        <v>324.55841381964</v>
      </c>
      <c r="X60" s="3215">
        <f>IFERROR((W60-P60)/W60*100,"NA")</f>
        <v/>
      </c>
      <c r="Y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4" t="n">
        <v>4.460915589</v>
      </c>
      <c r="T61" s="3214" t="n">
        <v>55.458029445</v>
      </c>
      <c r="U61" s="3214" t="n">
        <v>31.209744774</v>
      </c>
      <c r="V61" s="3214" t="n">
        <v>195.08529819441</v>
      </c>
      <c r="W61" s="3214" t="n">
        <v>105.7318245243</v>
      </c>
      <c r="X61" s="3215">
        <f>IFERROR((W61-P61)/W61*100,"NA")</f>
        <v/>
      </c>
      <c r="Y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4" t="inlineStr">
        <is>
          <t>NO</t>
        </is>
      </c>
      <c r="T62" s="3214" t="inlineStr">
        <is>
          <t>NO</t>
        </is>
      </c>
      <c r="U62" s="3214" t="inlineStr">
        <is>
          <t>NO</t>
        </is>
      </c>
      <c r="V62" s="3214" t="inlineStr">
        <is>
          <t>NO</t>
        </is>
      </c>
      <c r="W62" s="3214" t="inlineStr">
        <is>
          <t>NO</t>
        </is>
      </c>
      <c r="X62" s="3215">
        <f>IFERROR((W62-P62)/W62*100,"NA")</f>
        <v/>
      </c>
      <c r="Y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5">
        <f>IFERROR((W63-P63)/W63*100,"NA")</f>
        <v/>
      </c>
      <c r="Y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5">
        <f>IFERROR((W64-P64)/W64*100,"NA")</f>
        <v/>
      </c>
      <c r="Y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7" t="inlineStr">
        <is>
          <t>NO</t>
        </is>
      </c>
      <c r="T65" s="3217" t="inlineStr">
        <is>
          <t>NO</t>
        </is>
      </c>
      <c r="U65" s="3217" t="inlineStr">
        <is>
          <t>NO</t>
        </is>
      </c>
      <c r="V65" s="3217" t="inlineStr">
        <is>
          <t>NO</t>
        </is>
      </c>
      <c r="W65" s="3217" t="inlineStr">
        <is>
          <t>NO</t>
        </is>
      </c>
      <c r="X65" s="3218">
        <f>IFERROR((W65-P65)/W65*100,"NA")</f>
        <v/>
      </c>
      <c r="Y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3247" t="n"/>
      <c r="T66" s="3247" t="n"/>
      <c r="U66" s="3247" t="n"/>
      <c r="V66" s="3247" t="n"/>
      <c r="W66" s="3247" t="n"/>
      <c r="X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c r="T67" s="2796" t="n"/>
      <c r="U67" s="2796" t="n"/>
      <c r="V67" s="2796" t="n"/>
      <c r="W67" s="2796" t="n"/>
      <c r="X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4" t="inlineStr">
        <is>
          <t>NE,NO</t>
        </is>
      </c>
      <c r="T68" s="3234" t="inlineStr">
        <is>
          <t>NE,NO</t>
        </is>
      </c>
      <c r="U68" s="3234" t="inlineStr">
        <is>
          <t>NE,NO</t>
        </is>
      </c>
      <c r="V68" s="3234" t="inlineStr">
        <is>
          <t>NE,NO</t>
        </is>
      </c>
      <c r="W68" s="3234" t="inlineStr">
        <is>
          <t>NE,NO</t>
        </is>
      </c>
      <c r="X68" s="3235">
        <f>IFERROR((W68-P68)/W68*100,"NA")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2796" t="n"/>
      <c r="T69" s="2796" t="n"/>
      <c r="U69" s="2796" t="n"/>
      <c r="V69" s="2796" t="n"/>
      <c r="W69" s="2796" t="n"/>
      <c r="X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7" t="n">
        <v>1456.332374659629</v>
      </c>
      <c r="T70" s="3237" t="n">
        <v>1476.330104603623</v>
      </c>
      <c r="U70" s="3237" t="n">
        <v>1594.606411017686</v>
      </c>
      <c r="V70" s="3237" t="n">
        <v>1735.113589878392</v>
      </c>
      <c r="W70" s="3237" t="n">
        <v>1903.792338044123</v>
      </c>
      <c r="X70" s="3238">
        <f>IFERROR((W70-P70)/W70*100,"NA")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4" t="n">
        <v>1456.332374659629</v>
      </c>
      <c r="T71" s="3214" t="n">
        <v>1476.330104603623</v>
      </c>
      <c r="U71" s="3214" t="n">
        <v>1594.606411017686</v>
      </c>
      <c r="V71" s="3214" t="n">
        <v>1735.113589878392</v>
      </c>
      <c r="W71" s="3214" t="n">
        <v>1903.792338044123</v>
      </c>
      <c r="X71" s="3215">
        <f>IFERROR((W71-P71)/W71*100,"NA")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4" t="n">
        <v>1456.332374659629</v>
      </c>
      <c r="T72" s="3214" t="n">
        <v>1476.330104603623</v>
      </c>
      <c r="U72" s="3214" t="n">
        <v>1594.606411017686</v>
      </c>
      <c r="V72" s="3214" t="n">
        <v>1735.113589878392</v>
      </c>
      <c r="W72" s="3214" t="n">
        <v>1903.792338044123</v>
      </c>
      <c r="X72" s="3215">
        <f>IFERROR((W72-P72)/W72*100,"NA")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1" t="n">
        <v>1456.332374659629</v>
      </c>
      <c r="T73" s="3221" t="n">
        <v>1476.330104603623</v>
      </c>
      <c r="U73" s="3221" t="n">
        <v>1594.606411017686</v>
      </c>
      <c r="V73" s="3221" t="n">
        <v>1735.113589878392</v>
      </c>
      <c r="W73" s="3221" t="n">
        <v>1903.792338044123</v>
      </c>
      <c r="X73" s="3222">
        <f>IFERROR((W73-P73)/W73*100,"NA")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Y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0.85546875" customWidth="1" min="25" max="25"/>
    <col width="10.85546875" customWidth="1" min="26" max="26"/>
    <col width="8.85546875" customWidth="1" min="27" max="27"/>
  </cols>
  <sheetData>
    <row r="1" ht="18.95" customHeight="1">
      <c r="B1" s="5" t="inlineStr">
        <is>
          <t>TABLE 10  EMISSION TRENDS</t>
        </is>
      </c>
      <c r="X1" s="100" t="inlineStr">
        <is>
          <t>2018</t>
        </is>
      </c>
    </row>
    <row r="2" ht="18.95" customHeight="1">
      <c r="B2" s="5" t="inlineStr">
        <is>
          <t>CH4</t>
        </is>
      </c>
      <c r="X2" s="100" t="inlineStr">
        <is>
          <t>MDV-CRT-2024-V0.5</t>
        </is>
      </c>
    </row>
    <row r="3" ht="18.95" customHeight="1">
      <c r="B3" s="5" t="inlineStr">
        <is>
          <t>(Sheet 3 of 6)</t>
        </is>
      </c>
      <c r="X3" s="100" t="inlineStr">
        <is>
          <t>Maldives</t>
        </is>
      </c>
    </row>
    <row r="4" hidden="1" ht="15.75" customHeight="1">
      <c r="B4" s="5" t="n"/>
      <c r="X4" s="100" t="n"/>
    </row>
    <row r="5" hidden="1" ht="15.75" customHeight="1">
      <c r="B5" s="5" t="n"/>
      <c r="X5" s="100" t="n"/>
    </row>
    <row r="6" hidden="1" ht="15.75" customHeight="1">
      <c r="B6" s="5" t="n"/>
      <c r="X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4" t="inlineStr">
        <is>
          <t>Change from 2011 to latest reported year</t>
        </is>
      </c>
      <c r="Y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8" t="inlineStr">
        <is>
          <t>%</t>
        </is>
      </c>
      <c r="Y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2" t="n">
        <v>0.09723221080426794</v>
      </c>
      <c r="T10" s="3212" t="n">
        <v>0.10182226097491</v>
      </c>
      <c r="U10" s="3212" t="n">
        <v>0.1115996604221165</v>
      </c>
      <c r="V10" s="3212" t="n">
        <v>0.1213551935815289</v>
      </c>
      <c r="W10" s="3212" t="n">
        <v>0.1341741627763746</v>
      </c>
      <c r="X10" s="3213">
        <f>IFERROR((W10-P10)/W10*100,"NA")</f>
        <v/>
      </c>
      <c r="Y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4" t="n">
        <v>0.09723221080426794</v>
      </c>
      <c r="T11" s="3214" t="n">
        <v>0.10182226097491</v>
      </c>
      <c r="U11" s="3214" t="n">
        <v>0.1115996604221165</v>
      </c>
      <c r="V11" s="3214" t="n">
        <v>0.1213551935815289</v>
      </c>
      <c r="W11" s="3214" t="n">
        <v>0.1341741627763746</v>
      </c>
      <c r="X11" s="3215">
        <f>IFERROR((W11-P11)/W11*100,"NA")</f>
        <v/>
      </c>
      <c r="Y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4" t="n">
        <v>0.015891586634965</v>
      </c>
      <c r="T12" s="3214" t="n">
        <v>0.0178249926170691</v>
      </c>
      <c r="U12" s="3214" t="n">
        <v>0.0195043610873263</v>
      </c>
      <c r="V12" s="3214" t="n">
        <v>0.0210093236534806</v>
      </c>
      <c r="W12" s="3214" t="n">
        <v>0.0230168823861878</v>
      </c>
      <c r="X12" s="3215">
        <f>IFERROR((W12-P12)/W12*100,"NA")</f>
        <v/>
      </c>
      <c r="Y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0.00066155586</v>
      </c>
      <c r="X13" s="3215">
        <f>IFERROR((W13-P13)/W13*100,"NA")</f>
        <v/>
      </c>
      <c r="Y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4" t="n">
        <v>0.05183424549676814</v>
      </c>
      <c r="T14" s="3214" t="n">
        <v>0.05688027245893421</v>
      </c>
      <c r="U14" s="3214" t="n">
        <v>0.0618854576331703</v>
      </c>
      <c r="V14" s="3214" t="n">
        <v>0.06756669398721202</v>
      </c>
      <c r="W14" s="3214" t="n">
        <v>0.07382555717230951</v>
      </c>
      <c r="X14" s="3215">
        <f>IFERROR((W14-P14)/W14*100,"NA")</f>
        <v/>
      </c>
      <c r="Y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4" t="n">
        <v>0.0295063786725348</v>
      </c>
      <c r="T15" s="3214" t="n">
        <v>0.02711699589890667</v>
      </c>
      <c r="U15" s="3214" t="n">
        <v>0.0302098417016199</v>
      </c>
      <c r="V15" s="3214" t="n">
        <v>0.0327791759408363</v>
      </c>
      <c r="W15" s="3214" t="n">
        <v>0.03667016735787728</v>
      </c>
      <c r="X15" s="3215">
        <f>IFERROR((W15-P15)/W15*100,"NA")</f>
        <v/>
      </c>
      <c r="Y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5">
        <f>IFERROR((W16-P16)/W16*100,"NA")</f>
        <v/>
      </c>
      <c r="Y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5">
        <f>IFERROR((W17-P17)/W17*100,"NA")</f>
        <v/>
      </c>
      <c r="Y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5">
        <f>IFERROR((W18-P18)/W18*100,"NA")</f>
        <v/>
      </c>
      <c r="Y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5">
        <f>IFERROR((W19-P19)/W19*100,"NA")</f>
        <v/>
      </c>
      <c r="Y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2" t="n"/>
      <c r="Y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20">
        <f>IFERROR((W21-P21)/W21*100,"NA")</f>
        <v/>
      </c>
      <c r="Y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5">
        <f>IFERROR((W22-P22)/W22*100,"NA")</f>
        <v/>
      </c>
      <c r="Y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5">
        <f>IFERROR((W23-P23)/W23*100,"NA")</f>
        <v/>
      </c>
      <c r="Y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5">
        <f>IFERROR((W24-P24)/W24*100,"NA")</f>
        <v/>
      </c>
      <c r="Y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5">
        <f>IFERROR((W25-P25)/W25*100,"NA")</f>
        <v/>
      </c>
      <c r="Y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218" t="n"/>
      <c r="Y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218" t="n"/>
      <c r="Y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5">
        <f>IFERROR((W28-P28)/W28*100,"NA")</f>
        <v/>
      </c>
      <c r="Y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2">
        <f>IFERROR((W29-P29)/W29*100,"NA")</f>
        <v/>
      </c>
      <c r="Y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3">
        <f>IFERROR((W30-P30)/W30*100,"NA")</f>
        <v/>
      </c>
      <c r="Y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4" t="inlineStr">
        <is>
          <t>NO</t>
        </is>
      </c>
      <c r="T31" s="3214" t="inlineStr">
        <is>
          <t>NO</t>
        </is>
      </c>
      <c r="U31" s="3214" t="inlineStr">
        <is>
          <t>NO</t>
        </is>
      </c>
      <c r="V31" s="3214" t="inlineStr">
        <is>
          <t>NO</t>
        </is>
      </c>
      <c r="W31" s="3214" t="inlineStr">
        <is>
          <t>NO</t>
        </is>
      </c>
      <c r="X31" s="3215">
        <f>IFERROR((W31-P31)/W31*100,"NA")</f>
        <v/>
      </c>
      <c r="Y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5">
        <f>IFERROR((W32-P32)/W32*100,"NA")</f>
        <v/>
      </c>
      <c r="Y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4" t="inlineStr">
        <is>
          <t>NO</t>
        </is>
      </c>
      <c r="T33" s="3214" t="inlineStr">
        <is>
          <t>NO</t>
        </is>
      </c>
      <c r="U33" s="3214" t="inlineStr">
        <is>
          <t>NO</t>
        </is>
      </c>
      <c r="V33" s="3214" t="inlineStr">
        <is>
          <t>NO</t>
        </is>
      </c>
      <c r="W33" s="3214" t="inlineStr">
        <is>
          <t>NO</t>
        </is>
      </c>
      <c r="X33" s="3215">
        <f>IFERROR((W33-P33)/W33*100,"NA")</f>
        <v/>
      </c>
      <c r="Y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4" t="inlineStr">
        <is>
          <t>NE</t>
        </is>
      </c>
      <c r="T34" s="3214" t="inlineStr">
        <is>
          <t>NE</t>
        </is>
      </c>
      <c r="U34" s="3214" t="inlineStr">
        <is>
          <t>NE</t>
        </is>
      </c>
      <c r="V34" s="3214" t="inlineStr">
        <is>
          <t>NE</t>
        </is>
      </c>
      <c r="W34" s="3214" t="inlineStr">
        <is>
          <t>NE</t>
        </is>
      </c>
      <c r="X34" s="3215">
        <f>IFERROR((W34-P34)/W34*100,"NA")</f>
        <v/>
      </c>
      <c r="Y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5">
        <f>IFERROR((W35-P35)/W35*100,"NA")</f>
        <v/>
      </c>
      <c r="Y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5">
        <f>IFERROR((W36-P36)/W36*100,"NA")</f>
        <v/>
      </c>
      <c r="Y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2" t="n"/>
      <c r="Y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2" t="n"/>
      <c r="Y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2" t="n"/>
      <c r="Y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8">
        <f>IFERROR((W40-P40)/W40*100,"NA")</f>
        <v/>
      </c>
      <c r="Y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20">
        <f>IFERROR((W41-P41)/W41*100,"NA")</f>
        <v/>
      </c>
      <c r="Y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5">
        <f>IFERROR((W42-P42)/W42*100,"NA")</f>
        <v/>
      </c>
      <c r="Y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5">
        <f>IFERROR((W43-P43)/W43*100,"NA")</f>
        <v/>
      </c>
      <c r="Y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5">
        <f>IFERROR((W44-P44)/W44*100,"NA")</f>
        <v/>
      </c>
      <c r="Y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5">
        <f>IFERROR((W45-P45)/W45*100,"NA")</f>
        <v/>
      </c>
      <c r="Y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5">
        <f>IFERROR((W46-P46)/W46*100,"NA")</f>
        <v/>
      </c>
      <c r="Y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5">
        <f>IFERROR((W47-P47)/W47*100,"NA")</f>
        <v/>
      </c>
      <c r="Y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2" t="n"/>
      <c r="Y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2">
        <f>IFERROR((W49-P49)/W49*100,"NA")</f>
        <v/>
      </c>
      <c r="Y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2" t="n">
        <v>1.91475343065</v>
      </c>
      <c r="T50" s="3212" t="n">
        <v>1.93983155865</v>
      </c>
      <c r="U50" s="3212" t="n">
        <v>1.9862714832</v>
      </c>
      <c r="V50" s="3212" t="n">
        <v>2.05655356545</v>
      </c>
      <c r="W50" s="3212" t="n">
        <v>2.12614777965</v>
      </c>
      <c r="X50" s="3213">
        <f>IFERROR((W50-P50)/W50*100,"NA")</f>
        <v/>
      </c>
      <c r="Y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4" t="inlineStr">
        <is>
          <t>NO</t>
        </is>
      </c>
      <c r="T51" s="3214" t="inlineStr">
        <is>
          <t>NO</t>
        </is>
      </c>
      <c r="U51" s="3214" t="inlineStr">
        <is>
          <t>NO</t>
        </is>
      </c>
      <c r="V51" s="3214" t="inlineStr">
        <is>
          <t>NO</t>
        </is>
      </c>
      <c r="W51" s="3214" t="inlineStr">
        <is>
          <t>NO</t>
        </is>
      </c>
      <c r="X51" s="3215">
        <f>IFERROR((W51-P51)/W51*100,"NA")</f>
        <v/>
      </c>
      <c r="Y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5">
        <f>IFERROR((W52-P52)/W52*100,"NA")</f>
        <v/>
      </c>
      <c r="Y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4" t="n">
        <v>1.54271513565</v>
      </c>
      <c r="T53" s="3214" t="n">
        <v>1.56054874365</v>
      </c>
      <c r="U53" s="3214" t="n">
        <v>1.5997310082</v>
      </c>
      <c r="V53" s="3214" t="n">
        <v>1.66278280545</v>
      </c>
      <c r="W53" s="3214" t="n">
        <v>1.72518505965</v>
      </c>
      <c r="X53" s="3215">
        <f>IFERROR((W53-P53)/W53*100,"NA")</f>
        <v/>
      </c>
      <c r="Y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4" t="n">
        <v>0.372038295</v>
      </c>
      <c r="T54" s="3214" t="n">
        <v>0.379282815</v>
      </c>
      <c r="U54" s="3214" t="n">
        <v>0.386540475</v>
      </c>
      <c r="V54" s="3214" t="n">
        <v>0.39377076</v>
      </c>
      <c r="W54" s="3214" t="n">
        <v>0.40096272</v>
      </c>
      <c r="X54" s="3215">
        <f>IFERROR((W54-P54)/W54*100,"NA")</f>
        <v/>
      </c>
      <c r="Y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8">
        <f>IFERROR((W55-P55)/W55*100,"NA")</f>
        <v/>
      </c>
      <c r="Y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6">
        <f>IFERROR((W56-P56)/W56*100,"NA")</f>
        <v/>
      </c>
      <c r="Y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6" t="n">
        <v>2.011985641454268</v>
      </c>
      <c r="T58" s="3256" t="n">
        <v>2.04165381962491</v>
      </c>
      <c r="U58" s="3256" t="n">
        <v>2.097871143622116</v>
      </c>
      <c r="V58" s="3256" t="n">
        <v>2.177908759031529</v>
      </c>
      <c r="W58" s="3256" t="n">
        <v>2.260321942426375</v>
      </c>
      <c r="X58" s="3257">
        <f>IFERROR((W58-P58)/W58*100,"NA")</f>
        <v/>
      </c>
      <c r="Y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6" t="n">
        <v>2.011985641454268</v>
      </c>
      <c r="T59" s="3256" t="n">
        <v>2.04165381962491</v>
      </c>
      <c r="U59" s="3256" t="n">
        <v>2.097871143622116</v>
      </c>
      <c r="V59" s="3256" t="n">
        <v>2.177908759031529</v>
      </c>
      <c r="W59" s="3256" t="n">
        <v>2.260321942426375</v>
      </c>
      <c r="X59" s="3257">
        <f>IFERROR((W59-P59)/W59*100,"NA")</f>
        <v/>
      </c>
      <c r="Y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3246" t="n"/>
      <c r="Y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4" t="n">
        <v>0.0030301548494</v>
      </c>
      <c r="T62" s="3214" t="n">
        <v>0.00747812211104</v>
      </c>
      <c r="U62" s="3214" t="n">
        <v>0.00520482505144</v>
      </c>
      <c r="V62" s="3214" t="n">
        <v>0.0206591834575</v>
      </c>
      <c r="W62" s="3214" t="n">
        <v>0.01225780081848</v>
      </c>
      <c r="X62" s="3215">
        <f>IFERROR((W62-P62)/W62*100,"NA")</f>
        <v/>
      </c>
      <c r="Y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4" t="n">
        <v>0.0026087458194</v>
      </c>
      <c r="T63" s="3214" t="n">
        <v>0.00223917196104</v>
      </c>
      <c r="U63" s="3214" t="n">
        <v>0.00225653607144</v>
      </c>
      <c r="V63" s="3214" t="n">
        <v>0.0022300729668</v>
      </c>
      <c r="W63" s="3214" t="n">
        <v>0.00226963925748</v>
      </c>
      <c r="X63" s="3215">
        <f>IFERROR((W63-P63)/W63*100,"NA")</f>
        <v/>
      </c>
      <c r="Y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4" t="n">
        <v>0.00042140903</v>
      </c>
      <c r="T64" s="3214" t="n">
        <v>0.00523895015</v>
      </c>
      <c r="U64" s="3214" t="n">
        <v>0.00294828898</v>
      </c>
      <c r="V64" s="3214" t="n">
        <v>0.0184291104907</v>
      </c>
      <c r="W64" s="3214" t="n">
        <v>0.009988161561000001</v>
      </c>
      <c r="X64" s="3215">
        <f>IFERROR((W64-P64)/W64*100,"NA")</f>
        <v/>
      </c>
      <c r="Y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5">
        <f>IFERROR((W65-P65)/W65*100,"NA")</f>
        <v/>
      </c>
      <c r="Y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218" t="n"/>
      <c r="Y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218" t="n"/>
      <c r="Y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2" t="n"/>
      <c r="Y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3247" t="n"/>
      <c r="T69" s="3247" t="n"/>
      <c r="U69" s="3247" t="n"/>
      <c r="V69" s="3247" t="n"/>
      <c r="W69" s="3247" t="n"/>
      <c r="X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Y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0.85546875" customWidth="1" min="25" max="25"/>
    <col width="10.85546875" customWidth="1" min="26" max="26"/>
    <col width="8.85546875" customWidth="1" min="27" max="27"/>
    <col width="8.42578125" customWidth="1" min="28" max="28"/>
  </cols>
  <sheetData>
    <row r="1" ht="18.95" customHeight="1">
      <c r="B1" s="5" t="inlineStr">
        <is>
          <t>TABLE 10  EMISSION TRENDS</t>
        </is>
      </c>
      <c r="X1" s="100" t="inlineStr">
        <is>
          <t>2018</t>
        </is>
      </c>
    </row>
    <row r="2" ht="18.95" customHeight="1">
      <c r="B2" s="5" t="inlineStr">
        <is>
          <t>N2O</t>
        </is>
      </c>
      <c r="X2" s="100" t="inlineStr">
        <is>
          <t>MDV-CRT-2024-V0.5</t>
        </is>
      </c>
    </row>
    <row r="3" ht="18.95" customHeight="1">
      <c r="B3" s="5" t="inlineStr">
        <is>
          <t>(Sheet 4 of 6)</t>
        </is>
      </c>
      <c r="X3" s="100" t="inlineStr">
        <is>
          <t>Maldives</t>
        </is>
      </c>
    </row>
    <row r="4" hidden="1" ht="15.75" customHeight="1">
      <c r="B4" s="5" t="n"/>
      <c r="X4" s="100" t="n"/>
    </row>
    <row r="5" hidden="1" ht="15.75" customHeight="1">
      <c r="B5" s="5" t="n"/>
      <c r="X5" s="100" t="n"/>
    </row>
    <row r="6" hidden="1" ht="15.75" customHeight="1">
      <c r="B6" s="5" t="n"/>
      <c r="X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4" t="inlineStr">
        <is>
          <t>Change from 2011 to latest reported year</t>
        </is>
      </c>
      <c r="Y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8" t="inlineStr">
        <is>
          <t>%</t>
        </is>
      </c>
      <c r="Y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2" t="n">
        <v>0.02180164176786183</v>
      </c>
      <c r="T10" s="3212" t="n">
        <v>0.02240031642126243</v>
      </c>
      <c r="U10" s="3212" t="n">
        <v>0.03415764617796767</v>
      </c>
      <c r="V10" s="3212" t="n">
        <v>0.03587285215812574</v>
      </c>
      <c r="W10" s="3212" t="n">
        <v>0.0388518815122737</v>
      </c>
      <c r="X10" s="3213">
        <f>IFERROR((W10-P10)/W10*100,"NA")</f>
        <v/>
      </c>
      <c r="Y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4" t="n">
        <v>0.02180164176786183</v>
      </c>
      <c r="T11" s="3214" t="n">
        <v>0.02240031642126243</v>
      </c>
      <c r="U11" s="3214" t="n">
        <v>0.03415764617796767</v>
      </c>
      <c r="V11" s="3214" t="n">
        <v>0.03587285215812574</v>
      </c>
      <c r="W11" s="3214" t="n">
        <v>0.0388518815122737</v>
      </c>
      <c r="X11" s="3215">
        <f>IFERROR((W11-P11)/W11*100,"NA")</f>
        <v/>
      </c>
      <c r="Y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4" t="n">
        <v>0.00317831732699301</v>
      </c>
      <c r="T12" s="3214" t="n">
        <v>0.00356499852341383</v>
      </c>
      <c r="U12" s="3214" t="n">
        <v>0.00390087221746527</v>
      </c>
      <c r="V12" s="3214" t="n">
        <v>0.00420186473069612</v>
      </c>
      <c r="W12" s="3214" t="n">
        <v>0.00460337647723755</v>
      </c>
      <c r="X12" s="3215">
        <f>IFERROR((W12-P12)/W12*100,"NA")</f>
        <v/>
      </c>
      <c r="Y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0.00018901596</v>
      </c>
      <c r="X13" s="3215">
        <f>IFERROR((W13-P13)/W13*100,"NA")</f>
        <v/>
      </c>
      <c r="Y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4" t="n">
        <v>0.01297586483439785</v>
      </c>
      <c r="T14" s="3214" t="n">
        <v>0.01373954867567149</v>
      </c>
      <c r="U14" s="3214" t="n">
        <v>0.01460628200331974</v>
      </c>
      <c r="V14" s="3214" t="n">
        <v>0.01602062135002397</v>
      </c>
      <c r="W14" s="3214" t="n">
        <v>0.01730628144521725</v>
      </c>
      <c r="X14" s="3215">
        <f>IFERROR((W14-P14)/W14*100,"NA")</f>
        <v/>
      </c>
      <c r="Y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4" t="n">
        <v>0.00564745960647097</v>
      </c>
      <c r="T15" s="3214" t="n">
        <v>0.005095769222177107</v>
      </c>
      <c r="U15" s="3214" t="n">
        <v>0.01565049195718266</v>
      </c>
      <c r="V15" s="3214" t="n">
        <v>0.01565036607740565</v>
      </c>
      <c r="W15" s="3214" t="n">
        <v>0.0167532076298189</v>
      </c>
      <c r="X15" s="3215">
        <f>IFERROR((W15-P15)/W15*100,"NA")</f>
        <v/>
      </c>
      <c r="Y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5">
        <f>IFERROR((W16-P16)/W16*100,"NA")</f>
        <v/>
      </c>
      <c r="Y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4" t="inlineStr">
        <is>
          <t>NE,NO</t>
        </is>
      </c>
      <c r="T17" s="3214" t="inlineStr">
        <is>
          <t>NE,NO</t>
        </is>
      </c>
      <c r="U17" s="3214" t="inlineStr">
        <is>
          <t>NE,NO</t>
        </is>
      </c>
      <c r="V17" s="3214" t="inlineStr">
        <is>
          <t>NE,NO</t>
        </is>
      </c>
      <c r="W17" s="3214" t="inlineStr">
        <is>
          <t>NE,NO</t>
        </is>
      </c>
      <c r="X17" s="3215">
        <f>IFERROR((W17-P17)/W17*100,"NA")</f>
        <v/>
      </c>
      <c r="Y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5">
        <f>IFERROR((W18-P18)/W18*100,"NA")</f>
        <v/>
      </c>
      <c r="Y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5">
        <f>IFERROR((W19-P19)/W19*100,"NA")</f>
        <v/>
      </c>
      <c r="Y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2" t="n"/>
      <c r="Y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20">
        <f>IFERROR((W21-P21)/W21*100,"NA")</f>
        <v/>
      </c>
      <c r="Y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5">
        <f>IFERROR((W22-P22)/W22*100,"NA")</f>
        <v/>
      </c>
      <c r="Y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5">
        <f>IFERROR((W23-P23)/W23*100,"NA")</f>
        <v/>
      </c>
      <c r="Y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5">
        <f>IFERROR((W24-P24)/W24*100,"NA")</f>
        <v/>
      </c>
      <c r="Y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5">
        <f>IFERROR((W25-P25)/W25*100,"NA")</f>
        <v/>
      </c>
      <c r="Y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4" t="inlineStr">
        <is>
          <t>NO</t>
        </is>
      </c>
      <c r="T26" s="3214" t="inlineStr">
        <is>
          <t>NO</t>
        </is>
      </c>
      <c r="U26" s="3214" t="inlineStr">
        <is>
          <t>NO</t>
        </is>
      </c>
      <c r="V26" s="3214" t="inlineStr">
        <is>
          <t>NO</t>
        </is>
      </c>
      <c r="W26" s="3214" t="inlineStr">
        <is>
          <t>NO</t>
        </is>
      </c>
      <c r="X26" s="3215">
        <f>IFERROR((W26-P26)/W26*100,"NA")</f>
        <v/>
      </c>
      <c r="Y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218" t="n"/>
      <c r="Y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4" t="inlineStr">
        <is>
          <t>NA</t>
        </is>
      </c>
      <c r="T28" s="3214" t="inlineStr">
        <is>
          <t>NA</t>
        </is>
      </c>
      <c r="U28" s="3214" t="inlineStr">
        <is>
          <t>NA</t>
        </is>
      </c>
      <c r="V28" s="3214" t="inlineStr">
        <is>
          <t>NA</t>
        </is>
      </c>
      <c r="W28" s="3214" t="inlineStr">
        <is>
          <t>NA</t>
        </is>
      </c>
      <c r="X28" s="3215">
        <f>IFERROR((W28-P28)/W28*100,"NA")</f>
        <v/>
      </c>
      <c r="Y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2">
        <f>IFERROR((W29-P29)/W29*100,"NA")</f>
        <v/>
      </c>
      <c r="Y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3">
        <f>IFERROR((W30-P30)/W30*100,"NA")</f>
        <v/>
      </c>
      <c r="Y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218" t="n"/>
      <c r="Y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5">
        <f>IFERROR((W32-P32)/W32*100,"NA")</f>
        <v/>
      </c>
      <c r="Y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218" t="n"/>
      <c r="Y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4" t="inlineStr">
        <is>
          <t>NE,NO</t>
        </is>
      </c>
      <c r="T34" s="3214" t="inlineStr">
        <is>
          <t>NE,NO</t>
        </is>
      </c>
      <c r="U34" s="3214" t="inlineStr">
        <is>
          <t>NE,NO</t>
        </is>
      </c>
      <c r="V34" s="3214" t="inlineStr">
        <is>
          <t>NE,NO</t>
        </is>
      </c>
      <c r="W34" s="3214" t="inlineStr">
        <is>
          <t>NE,NO</t>
        </is>
      </c>
      <c r="X34" s="3215">
        <f>IFERROR((W34-P34)/W34*100,"NA")</f>
        <v/>
      </c>
      <c r="Y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5">
        <f>IFERROR((W35-P35)/W35*100,"NA")</f>
        <v/>
      </c>
      <c r="Y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5">
        <f>IFERROR((W36-P36)/W36*100,"NA")</f>
        <v/>
      </c>
      <c r="Y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2" t="n"/>
      <c r="Y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2" t="n"/>
      <c r="Y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2" t="n"/>
      <c r="Y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8">
        <f>IFERROR((W40-P40)/W40*100,"NA")</f>
        <v/>
      </c>
      <c r="Y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20">
        <f>IFERROR((W41-P41)/W41*100,"NA")</f>
        <v/>
      </c>
      <c r="Y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5">
        <f>IFERROR((W42-P42)/W42*100,"NA")</f>
        <v/>
      </c>
      <c r="Y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5">
        <f>IFERROR((W43-P43)/W43*100,"NA")</f>
        <v/>
      </c>
      <c r="Y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5">
        <f>IFERROR((W44-P44)/W44*100,"NA")</f>
        <v/>
      </c>
      <c r="Y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5">
        <f>IFERROR((W45-P45)/W45*100,"NA")</f>
        <v/>
      </c>
      <c r="Y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5">
        <f>IFERROR((W46-P46)/W46*100,"NA")</f>
        <v/>
      </c>
      <c r="Y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5">
        <f>IFERROR((W47-P47)/W47*100,"NA")</f>
        <v/>
      </c>
      <c r="Y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2" t="n"/>
      <c r="Y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2">
        <f>IFERROR((W49-P49)/W49*100,"NA")</f>
        <v/>
      </c>
      <c r="Y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2" t="n">
        <v>0.0277688724417</v>
      </c>
      <c r="T50" s="3212" t="n">
        <v>0.0280898773857</v>
      </c>
      <c r="U50" s="3212" t="n">
        <v>0.0287951581476</v>
      </c>
      <c r="V50" s="3212" t="n">
        <v>0.0299300904981</v>
      </c>
      <c r="W50" s="3212" t="n">
        <v>0.0310533310737</v>
      </c>
      <c r="X50" s="3213">
        <f>IFERROR((W50-P50)/W50*100,"NA")</f>
        <v/>
      </c>
      <c r="Y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218" t="n"/>
      <c r="Y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5">
        <f>IFERROR((W52-P52)/W52*100,"NA")</f>
        <v/>
      </c>
      <c r="Y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4" t="n">
        <v>0.0277688724417</v>
      </c>
      <c r="T53" s="3214" t="n">
        <v>0.0280898773857</v>
      </c>
      <c r="U53" s="3214" t="n">
        <v>0.0287951581476</v>
      </c>
      <c r="V53" s="3214" t="n">
        <v>0.0299300904981</v>
      </c>
      <c r="W53" s="3214" t="n">
        <v>0.0310533310737</v>
      </c>
      <c r="X53" s="3215">
        <f>IFERROR((W53-P53)/W53*100,"NA")</f>
        <v/>
      </c>
      <c r="Y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4" t="inlineStr">
        <is>
          <t>NE,NO</t>
        </is>
      </c>
      <c r="T54" s="3214" t="inlineStr">
        <is>
          <t>NE,NO</t>
        </is>
      </c>
      <c r="U54" s="3214" t="inlineStr">
        <is>
          <t>NE,NO</t>
        </is>
      </c>
      <c r="V54" s="3214" t="inlineStr">
        <is>
          <t>NE,NO</t>
        </is>
      </c>
      <c r="W54" s="3214" t="inlineStr">
        <is>
          <t>NE,NO</t>
        </is>
      </c>
      <c r="X54" s="3215">
        <f>IFERROR((W54-P54)/W54*100,"NA")</f>
        <v/>
      </c>
      <c r="Y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8">
        <f>IFERROR((W55-P55)/W55*100,"NA")</f>
        <v/>
      </c>
      <c r="Y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6">
        <f>IFERROR((W56-P56)/W56*100,"NA")</f>
        <v/>
      </c>
      <c r="Y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3" t="n">
        <v>0.04957051420956183</v>
      </c>
      <c r="T58" s="3263" t="n">
        <v>0.05049019380696243</v>
      </c>
      <c r="U58" s="3263" t="n">
        <v>0.06295280432556767</v>
      </c>
      <c r="V58" s="3263" t="n">
        <v>0.06580294265622574</v>
      </c>
      <c r="W58" s="3263" t="n">
        <v>0.06990521258597371</v>
      </c>
      <c r="X58" s="3264">
        <f>IFERROR((W58-P58)/W58*100,"NA")</f>
        <v/>
      </c>
      <c r="Y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3" t="n">
        <v>0.04957051420956183</v>
      </c>
      <c r="T59" s="3263" t="n">
        <v>0.05049019380696243</v>
      </c>
      <c r="U59" s="3263" t="n">
        <v>0.06295280432556767</v>
      </c>
      <c r="V59" s="3263" t="n">
        <v>0.06580294265622574</v>
      </c>
      <c r="W59" s="3263" t="n">
        <v>0.06990521258597371</v>
      </c>
      <c r="X59" s="3264">
        <f>IFERROR((W59-P59)/W59*100,"NA")</f>
        <v/>
      </c>
      <c r="Y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3246" t="n"/>
      <c r="Y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4" t="n">
        <v>0.0105553858576</v>
      </c>
      <c r="T62" s="3214" t="n">
        <v>0.01045353074416</v>
      </c>
      <c r="U62" s="3214" t="n">
        <v>0.009868512565760001</v>
      </c>
      <c r="V62" s="3214" t="n">
        <v>0.0141857520074</v>
      </c>
      <c r="W62" s="3214" t="n">
        <v>0.01193231747592</v>
      </c>
      <c r="X62" s="3215">
        <f>IFERROR((W62-P62)/W62*100,"NA")</f>
        <v/>
      </c>
      <c r="Y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4" t="n">
        <v>0.0104349832776</v>
      </c>
      <c r="T63" s="3214" t="n">
        <v>0.00895668784416</v>
      </c>
      <c r="U63" s="3214" t="n">
        <v>0.009026144285760001</v>
      </c>
      <c r="V63" s="3214" t="n">
        <v>0.0089202918672</v>
      </c>
      <c r="W63" s="3214" t="n">
        <v>0.00907855702992</v>
      </c>
      <c r="X63" s="3215">
        <f>IFERROR((W63-P63)/W63*100,"NA")</f>
        <v/>
      </c>
      <c r="Y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4" t="n">
        <v>0.00012040258</v>
      </c>
      <c r="T64" s="3214" t="n">
        <v>0.0014968429</v>
      </c>
      <c r="U64" s="3214" t="n">
        <v>0.00084236828</v>
      </c>
      <c r="V64" s="3214" t="n">
        <v>0.0052654601402</v>
      </c>
      <c r="W64" s="3214" t="n">
        <v>0.002853760446</v>
      </c>
      <c r="X64" s="3215">
        <f>IFERROR((W64-P64)/W64*100,"NA")</f>
        <v/>
      </c>
      <c r="Y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5">
        <f>IFERROR((W65-P65)/W65*100,"NA")</f>
        <v/>
      </c>
      <c r="Y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218" t="n"/>
      <c r="Y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218" t="n"/>
      <c r="Y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2" t="n"/>
      <c r="Y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1" t="inlineStr">
        <is>
          <t>NE,NO</t>
        </is>
      </c>
      <c r="T69" s="3221" t="inlineStr">
        <is>
          <t>NE,NO</t>
        </is>
      </c>
      <c r="U69" s="3221" t="inlineStr">
        <is>
          <t>NE,NO</t>
        </is>
      </c>
      <c r="V69" s="3221" t="inlineStr">
        <is>
          <t>NE,NO</t>
        </is>
      </c>
      <c r="W69" s="3221" t="inlineStr">
        <is>
          <t>NE,NO</t>
        </is>
      </c>
      <c r="X69" s="3222">
        <f>IFERROR((W69-P69)/W69*100,"NA")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Y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140625" customWidth="1" min="25" max="25"/>
    <col width="1.140625" customWidth="1" min="26" max="26"/>
    <col width="9.140625" customWidth="1" min="27" max="27"/>
    <col width="8.42578125" customWidth="1" min="28" max="28"/>
  </cols>
  <sheetData>
    <row r="1" ht="18.95" customHeight="1">
      <c r="B1" s="5" t="inlineStr">
        <is>
          <t>TABLE 10  EMISSION TRENDS</t>
        </is>
      </c>
      <c r="X1" s="100" t="inlineStr">
        <is>
          <t>2018</t>
        </is>
      </c>
    </row>
    <row r="2" ht="18.95" customHeight="1">
      <c r="B2" s="5" t="inlineStr">
        <is>
          <t>HFCs, PFCs, SF6, and NF3</t>
        </is>
      </c>
      <c r="X2" s="100" t="inlineStr">
        <is>
          <t>MDV-CRT-2024-V0.5</t>
        </is>
      </c>
    </row>
    <row r="3" ht="18.95" customHeight="1">
      <c r="B3" s="5" t="inlineStr">
        <is>
          <t>(Sheet 5 of 6)</t>
        </is>
      </c>
      <c r="X3" s="100" t="inlineStr">
        <is>
          <t>Maldives</t>
        </is>
      </c>
    </row>
    <row r="4" hidden="1" ht="15.75" customHeight="1">
      <c r="B4" s="5" t="n"/>
      <c r="X4" s="100" t="n"/>
    </row>
    <row r="5" hidden="1" ht="15.75" customHeight="1">
      <c r="B5" s="5" t="n"/>
      <c r="X5" s="100" t="n"/>
    </row>
    <row r="6" hidden="1" ht="15.75" customHeight="1">
      <c r="B6" s="5" t="n"/>
      <c r="X6" s="100" t="n"/>
    </row>
    <row r="7" ht="13.5" customHeight="1">
      <c r="B7" s="6" t="inlineStr">
        <is>
          <t>Back to Index</t>
        </is>
      </c>
      <c r="X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4" t="inlineStr">
        <is>
          <t>Change from 2011 to latest reported year</t>
        </is>
      </c>
      <c r="Y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69" t="inlineStr">
        <is>
          <t>%</t>
        </is>
      </c>
      <c r="Y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1" t="inlineStr">
        <is>
          <t>FX,NE,NO</t>
        </is>
      </c>
      <c r="T10" s="3271" t="inlineStr">
        <is>
          <t>FX,NE,NO</t>
        </is>
      </c>
      <c r="U10" s="3271" t="inlineStr">
        <is>
          <t>FX,NE,NO</t>
        </is>
      </c>
      <c r="V10" s="3271" t="inlineStr">
        <is>
          <t>FX,NE,NO</t>
        </is>
      </c>
      <c r="W10" s="3271" t="inlineStr">
        <is>
          <t>FX,NE,NO</t>
        </is>
      </c>
      <c r="X10" s="3272">
        <f>IFERROR((W10-P10)/W10*100,"NA")</f>
        <v/>
      </c>
      <c r="Y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5" t="inlineStr">
        <is>
          <t>FX</t>
        </is>
      </c>
      <c r="T11" s="3275" t="inlineStr">
        <is>
          <t>FX</t>
        </is>
      </c>
      <c r="U11" s="3275" t="inlineStr">
        <is>
          <t>FX</t>
        </is>
      </c>
      <c r="V11" s="3275" t="inlineStr">
        <is>
          <t>FX</t>
        </is>
      </c>
      <c r="W11" s="3275" t="inlineStr">
        <is>
          <t>FX</t>
        </is>
      </c>
      <c r="X11" s="3276">
        <f>IFERROR((W11-P11)/W11*100,"NA")</f>
        <v/>
      </c>
      <c r="Y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8" t="inlineStr">
        <is>
          <t>FX</t>
        </is>
      </c>
      <c r="T12" s="3278" t="inlineStr">
        <is>
          <t>FX</t>
        </is>
      </c>
      <c r="U12" s="3278" t="inlineStr">
        <is>
          <t>FX</t>
        </is>
      </c>
      <c r="V12" s="3278" t="inlineStr">
        <is>
          <t>FX</t>
        </is>
      </c>
      <c r="W12" s="3278" t="inlineStr">
        <is>
          <t>FX</t>
        </is>
      </c>
      <c r="X12" s="3279">
        <f>IFERROR((W12-P12)/W12*100,"NA")</f>
        <v/>
      </c>
      <c r="Y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8" t="inlineStr">
        <is>
          <t>FX</t>
        </is>
      </c>
      <c r="T13" s="3278" t="inlineStr">
        <is>
          <t>FX</t>
        </is>
      </c>
      <c r="U13" s="3278" t="inlineStr">
        <is>
          <t>FX</t>
        </is>
      </c>
      <c r="V13" s="3278" t="inlineStr">
        <is>
          <t>FX</t>
        </is>
      </c>
      <c r="W13" s="3278" t="inlineStr">
        <is>
          <t>FX</t>
        </is>
      </c>
      <c r="X13" s="3279">
        <f>IFERROR((W13-P13)/W13*100,"NA")</f>
        <v/>
      </c>
      <c r="Y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8" t="inlineStr">
        <is>
          <t>FX</t>
        </is>
      </c>
      <c r="T14" s="3278" t="inlineStr">
        <is>
          <t>FX</t>
        </is>
      </c>
      <c r="U14" s="3278" t="inlineStr">
        <is>
          <t>FX</t>
        </is>
      </c>
      <c r="V14" s="3278" t="inlineStr">
        <is>
          <t>FX</t>
        </is>
      </c>
      <c r="W14" s="3278" t="inlineStr">
        <is>
          <t>FX</t>
        </is>
      </c>
      <c r="X14" s="3279">
        <f>IFERROR((W14-P14)/W14*100,"NA")</f>
        <v/>
      </c>
      <c r="Y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8" t="inlineStr">
        <is>
          <t>FX</t>
        </is>
      </c>
      <c r="T15" s="3278" t="inlineStr">
        <is>
          <t>FX</t>
        </is>
      </c>
      <c r="U15" s="3278" t="inlineStr">
        <is>
          <t>FX</t>
        </is>
      </c>
      <c r="V15" s="3278" t="inlineStr">
        <is>
          <t>FX</t>
        </is>
      </c>
      <c r="W15" s="3278" t="inlineStr">
        <is>
          <t>FX</t>
        </is>
      </c>
      <c r="X15" s="3279">
        <f>IFERROR((W15-P15)/W15*100,"NA")</f>
        <v/>
      </c>
      <c r="Y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8" t="inlineStr">
        <is>
          <t>FX</t>
        </is>
      </c>
      <c r="T16" s="3278" t="inlineStr">
        <is>
          <t>FX</t>
        </is>
      </c>
      <c r="U16" s="3278" t="inlineStr">
        <is>
          <t>FX</t>
        </is>
      </c>
      <c r="V16" s="3278" t="inlineStr">
        <is>
          <t>FX</t>
        </is>
      </c>
      <c r="W16" s="3278" t="inlineStr">
        <is>
          <t>FX</t>
        </is>
      </c>
      <c r="X16" s="3279">
        <f>IFERROR((W16-P16)/W16*100,"NA")</f>
        <v/>
      </c>
      <c r="Y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8" t="inlineStr">
        <is>
          <t>FX</t>
        </is>
      </c>
      <c r="T17" s="3278" t="inlineStr">
        <is>
          <t>FX</t>
        </is>
      </c>
      <c r="U17" s="3278" t="inlineStr">
        <is>
          <t>FX</t>
        </is>
      </c>
      <c r="V17" s="3278" t="inlineStr">
        <is>
          <t>FX</t>
        </is>
      </c>
      <c r="W17" s="3278" t="inlineStr">
        <is>
          <t>FX</t>
        </is>
      </c>
      <c r="X17" s="3279">
        <f>IFERROR((W17-P17)/W17*100,"NA")</f>
        <v/>
      </c>
      <c r="Y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8" t="inlineStr">
        <is>
          <t>FX</t>
        </is>
      </c>
      <c r="T18" s="3278" t="inlineStr">
        <is>
          <t>FX</t>
        </is>
      </c>
      <c r="U18" s="3278" t="inlineStr">
        <is>
          <t>FX</t>
        </is>
      </c>
      <c r="V18" s="3278" t="inlineStr">
        <is>
          <t>FX</t>
        </is>
      </c>
      <c r="W18" s="3278" t="inlineStr">
        <is>
          <t>FX</t>
        </is>
      </c>
      <c r="X18" s="3279">
        <f>IFERROR((W18-P18)/W18*100,"NA")</f>
        <v/>
      </c>
      <c r="Y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8" t="inlineStr">
        <is>
          <t>FX</t>
        </is>
      </c>
      <c r="T19" s="3278" t="inlineStr">
        <is>
          <t>FX</t>
        </is>
      </c>
      <c r="U19" s="3278" t="inlineStr">
        <is>
          <t>FX</t>
        </is>
      </c>
      <c r="V19" s="3278" t="inlineStr">
        <is>
          <t>FX</t>
        </is>
      </c>
      <c r="W19" s="3278" t="inlineStr">
        <is>
          <t>FX</t>
        </is>
      </c>
      <c r="X19" s="3279">
        <f>IFERROR((W19-P19)/W19*100,"NA")</f>
        <v/>
      </c>
      <c r="Y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8" t="inlineStr">
        <is>
          <t>FX</t>
        </is>
      </c>
      <c r="T20" s="3278" t="inlineStr">
        <is>
          <t>FX</t>
        </is>
      </c>
      <c r="U20" s="3278" t="inlineStr">
        <is>
          <t>FX</t>
        </is>
      </c>
      <c r="V20" s="3278" t="inlineStr">
        <is>
          <t>FX</t>
        </is>
      </c>
      <c r="W20" s="3278" t="inlineStr">
        <is>
          <t>FX</t>
        </is>
      </c>
      <c r="X20" s="3279">
        <f>IFERROR((W20-P20)/W20*100,"NA")</f>
        <v/>
      </c>
      <c r="Y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8" t="inlineStr">
        <is>
          <t>FX</t>
        </is>
      </c>
      <c r="T21" s="3278" t="inlineStr">
        <is>
          <t>FX</t>
        </is>
      </c>
      <c r="U21" s="3278" t="inlineStr">
        <is>
          <t>FX</t>
        </is>
      </c>
      <c r="V21" s="3278" t="inlineStr">
        <is>
          <t>FX</t>
        </is>
      </c>
      <c r="W21" s="3278" t="inlineStr">
        <is>
          <t>FX</t>
        </is>
      </c>
      <c r="X21" s="3279">
        <f>IFERROR((W21-P21)/W21*100,"NA")</f>
        <v/>
      </c>
      <c r="Y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8" t="inlineStr">
        <is>
          <t>FX</t>
        </is>
      </c>
      <c r="T22" s="3278" t="inlineStr">
        <is>
          <t>FX</t>
        </is>
      </c>
      <c r="U22" s="3278" t="inlineStr">
        <is>
          <t>FX</t>
        </is>
      </c>
      <c r="V22" s="3278" t="inlineStr">
        <is>
          <t>FX</t>
        </is>
      </c>
      <c r="W22" s="3278" t="inlineStr">
        <is>
          <t>FX</t>
        </is>
      </c>
      <c r="X22" s="3279">
        <f>IFERROR((W22-P22)/W22*100,"NA")</f>
        <v/>
      </c>
      <c r="Y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8" t="inlineStr">
        <is>
          <t>FX</t>
        </is>
      </c>
      <c r="T23" s="3278" t="inlineStr">
        <is>
          <t>FX</t>
        </is>
      </c>
      <c r="U23" s="3278" t="inlineStr">
        <is>
          <t>FX</t>
        </is>
      </c>
      <c r="V23" s="3278" t="inlineStr">
        <is>
          <t>FX</t>
        </is>
      </c>
      <c r="W23" s="3278" t="inlineStr">
        <is>
          <t>FX</t>
        </is>
      </c>
      <c r="X23" s="3279">
        <f>IFERROR((W23-P23)/W23*100,"NA")</f>
        <v/>
      </c>
      <c r="Y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8" t="inlineStr">
        <is>
          <t>FX</t>
        </is>
      </c>
      <c r="T24" s="3278" t="inlineStr">
        <is>
          <t>FX</t>
        </is>
      </c>
      <c r="U24" s="3278" t="inlineStr">
        <is>
          <t>FX</t>
        </is>
      </c>
      <c r="V24" s="3278" t="inlineStr">
        <is>
          <t>FX</t>
        </is>
      </c>
      <c r="W24" s="3278" t="inlineStr">
        <is>
          <t>FX</t>
        </is>
      </c>
      <c r="X24" s="3279">
        <f>IFERROR((W24-P24)/W24*100,"NA")</f>
        <v/>
      </c>
      <c r="Y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8" t="inlineStr">
        <is>
          <t>FX</t>
        </is>
      </c>
      <c r="T25" s="3278" t="inlineStr">
        <is>
          <t>FX</t>
        </is>
      </c>
      <c r="U25" s="3278" t="inlineStr">
        <is>
          <t>FX</t>
        </is>
      </c>
      <c r="V25" s="3278" t="inlineStr">
        <is>
          <t>FX</t>
        </is>
      </c>
      <c r="W25" s="3278" t="inlineStr">
        <is>
          <t>FX</t>
        </is>
      </c>
      <c r="X25" s="3279">
        <f>IFERROR((W25-P25)/W25*100,"NA")</f>
        <v/>
      </c>
      <c r="Y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8" t="inlineStr">
        <is>
          <t>FX</t>
        </is>
      </c>
      <c r="T26" s="3278" t="inlineStr">
        <is>
          <t>FX</t>
        </is>
      </c>
      <c r="U26" s="3278" t="inlineStr">
        <is>
          <t>FX</t>
        </is>
      </c>
      <c r="V26" s="3278" t="inlineStr">
        <is>
          <t>FX</t>
        </is>
      </c>
      <c r="W26" s="3278" t="inlineStr">
        <is>
          <t>FX</t>
        </is>
      </c>
      <c r="X26" s="3279">
        <f>IFERROR((W26-P26)/W26*100,"NA")</f>
        <v/>
      </c>
      <c r="Y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8" t="inlineStr">
        <is>
          <t>FX</t>
        </is>
      </c>
      <c r="T27" s="3278" t="inlineStr">
        <is>
          <t>FX</t>
        </is>
      </c>
      <c r="U27" s="3278" t="inlineStr">
        <is>
          <t>FX</t>
        </is>
      </c>
      <c r="V27" s="3278" t="inlineStr">
        <is>
          <t>FX</t>
        </is>
      </c>
      <c r="W27" s="3278" t="inlineStr">
        <is>
          <t>FX</t>
        </is>
      </c>
      <c r="X27" s="3279">
        <f>IFERROR((W27-P27)/W27*100,"NA")</f>
        <v/>
      </c>
      <c r="Y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8" t="inlineStr">
        <is>
          <t>FX</t>
        </is>
      </c>
      <c r="T28" s="3278" t="inlineStr">
        <is>
          <t>FX</t>
        </is>
      </c>
      <c r="U28" s="3278" t="inlineStr">
        <is>
          <t>FX</t>
        </is>
      </c>
      <c r="V28" s="3278" t="inlineStr">
        <is>
          <t>FX</t>
        </is>
      </c>
      <c r="W28" s="3278" t="inlineStr">
        <is>
          <t>FX</t>
        </is>
      </c>
      <c r="X28" s="3279">
        <f>IFERROR((W28-P28)/W28*100,"NA")</f>
        <v/>
      </c>
      <c r="Y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8" t="inlineStr">
        <is>
          <t>FX</t>
        </is>
      </c>
      <c r="T29" s="3278" t="inlineStr">
        <is>
          <t>FX</t>
        </is>
      </c>
      <c r="U29" s="3278" t="inlineStr">
        <is>
          <t>FX</t>
        </is>
      </c>
      <c r="V29" s="3278" t="inlineStr">
        <is>
          <t>FX</t>
        </is>
      </c>
      <c r="W29" s="3278" t="inlineStr">
        <is>
          <t>FX</t>
        </is>
      </c>
      <c r="X29" s="3279">
        <f>IFERROR((W29-P29)/W29*100,"NA")</f>
        <v/>
      </c>
      <c r="Y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8" t="inlineStr">
        <is>
          <t>FX</t>
        </is>
      </c>
      <c r="T30" s="3278" t="inlineStr">
        <is>
          <t>FX</t>
        </is>
      </c>
      <c r="U30" s="3278" t="inlineStr">
        <is>
          <t>FX</t>
        </is>
      </c>
      <c r="V30" s="3278" t="inlineStr">
        <is>
          <t>FX</t>
        </is>
      </c>
      <c r="W30" s="3278" t="inlineStr">
        <is>
          <t>FX</t>
        </is>
      </c>
      <c r="X30" s="3279">
        <f>IFERROR((W30-P30)/W30*100,"NA")</f>
        <v/>
      </c>
      <c r="Y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1" t="inlineStr">
        <is>
          <t>FX</t>
        </is>
      </c>
      <c r="T31" s="3281" t="inlineStr">
        <is>
          <t>FX</t>
        </is>
      </c>
      <c r="U31" s="3281" t="inlineStr">
        <is>
          <t>FX</t>
        </is>
      </c>
      <c r="V31" s="3281" t="inlineStr">
        <is>
          <t>FX</t>
        </is>
      </c>
      <c r="W31" s="3281" t="inlineStr">
        <is>
          <t>FX</t>
        </is>
      </c>
      <c r="X31" s="3282">
        <f>IFERROR((W31-P31)/W31*100,"NA")</f>
        <v/>
      </c>
      <c r="Y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4" t="n"/>
      <c r="T32" s="3284" t="n"/>
      <c r="U32" s="3284" t="n"/>
      <c r="V32" s="3284" t="n"/>
      <c r="W32" s="3284" t="n"/>
      <c r="X32" s="3285" t="n"/>
      <c r="Y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8" t="inlineStr">
        <is>
          <t>NE,NO</t>
        </is>
      </c>
      <c r="T33" s="3288" t="inlineStr">
        <is>
          <t>NE,NO</t>
        </is>
      </c>
      <c r="U33" s="3288" t="inlineStr">
        <is>
          <t>NE,NO</t>
        </is>
      </c>
      <c r="V33" s="3288" t="inlineStr">
        <is>
          <t>NE,NO</t>
        </is>
      </c>
      <c r="W33" s="3288" t="inlineStr">
        <is>
          <t>NE,NO</t>
        </is>
      </c>
      <c r="X33" s="3289">
        <f>IFERROR((W33-P33)/W33*100,"NA")</f>
        <v/>
      </c>
      <c r="Y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8" t="inlineStr">
        <is>
          <t>NO</t>
        </is>
      </c>
      <c r="T34" s="3278" t="inlineStr">
        <is>
          <t>NO</t>
        </is>
      </c>
      <c r="U34" s="3278" t="inlineStr">
        <is>
          <t>NO</t>
        </is>
      </c>
      <c r="V34" s="3278" t="inlineStr">
        <is>
          <t>NO</t>
        </is>
      </c>
      <c r="W34" s="3278" t="inlineStr">
        <is>
          <t>NO</t>
        </is>
      </c>
      <c r="X34" s="3279">
        <f>IFERROR((W34-P34)/W34*100,"NA")</f>
        <v/>
      </c>
      <c r="Y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8" t="inlineStr">
        <is>
          <t>NO</t>
        </is>
      </c>
      <c r="T35" s="3278" t="inlineStr">
        <is>
          <t>NO</t>
        </is>
      </c>
      <c r="U35" s="3278" t="inlineStr">
        <is>
          <t>NO</t>
        </is>
      </c>
      <c r="V35" s="3278" t="inlineStr">
        <is>
          <t>NO</t>
        </is>
      </c>
      <c r="W35" s="3278" t="inlineStr">
        <is>
          <t>NO</t>
        </is>
      </c>
      <c r="X35" s="3279">
        <f>IFERROR((W35-P35)/W35*100,"NA")</f>
        <v/>
      </c>
      <c r="Y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8" t="inlineStr">
        <is>
          <t>NO</t>
        </is>
      </c>
      <c r="T36" s="3278" t="inlineStr">
        <is>
          <t>NO</t>
        </is>
      </c>
      <c r="U36" s="3278" t="inlineStr">
        <is>
          <t>NO</t>
        </is>
      </c>
      <c r="V36" s="3278" t="inlineStr">
        <is>
          <t>NO</t>
        </is>
      </c>
      <c r="W36" s="3278" t="inlineStr">
        <is>
          <t>NO</t>
        </is>
      </c>
      <c r="X36" s="3279">
        <f>IFERROR((W36-P36)/W36*100,"NA")</f>
        <v/>
      </c>
      <c r="Y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8" t="inlineStr">
        <is>
          <t>NO</t>
        </is>
      </c>
      <c r="T37" s="3278" t="inlineStr">
        <is>
          <t>NO</t>
        </is>
      </c>
      <c r="U37" s="3278" t="inlineStr">
        <is>
          <t>NO</t>
        </is>
      </c>
      <c r="V37" s="3278" t="inlineStr">
        <is>
          <t>NO</t>
        </is>
      </c>
      <c r="W37" s="3278" t="inlineStr">
        <is>
          <t>NO</t>
        </is>
      </c>
      <c r="X37" s="3279">
        <f>IFERROR((W37-P37)/W37*100,"NA")</f>
        <v/>
      </c>
      <c r="Y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8" t="inlineStr">
        <is>
          <t>NO</t>
        </is>
      </c>
      <c r="T38" s="3278" t="inlineStr">
        <is>
          <t>NO</t>
        </is>
      </c>
      <c r="U38" s="3278" t="inlineStr">
        <is>
          <t>NO</t>
        </is>
      </c>
      <c r="V38" s="3278" t="inlineStr">
        <is>
          <t>NO</t>
        </is>
      </c>
      <c r="W38" s="3278" t="inlineStr">
        <is>
          <t>NO</t>
        </is>
      </c>
      <c r="X38" s="3279">
        <f>IFERROR((W38-P38)/W38*100,"NA")</f>
        <v/>
      </c>
      <c r="Y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8" t="inlineStr">
        <is>
          <t>NO</t>
        </is>
      </c>
      <c r="T39" s="3278" t="inlineStr">
        <is>
          <t>NO</t>
        </is>
      </c>
      <c r="U39" s="3278" t="inlineStr">
        <is>
          <t>NO</t>
        </is>
      </c>
      <c r="V39" s="3278" t="inlineStr">
        <is>
          <t>NO</t>
        </is>
      </c>
      <c r="W39" s="3278" t="inlineStr">
        <is>
          <t>NO</t>
        </is>
      </c>
      <c r="X39" s="3279">
        <f>IFERROR((W39-P39)/W39*100,"NA")</f>
        <v/>
      </c>
      <c r="Y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8" t="inlineStr">
        <is>
          <t>NO</t>
        </is>
      </c>
      <c r="T40" s="3278" t="inlineStr">
        <is>
          <t>NO</t>
        </is>
      </c>
      <c r="U40" s="3278" t="inlineStr">
        <is>
          <t>NO</t>
        </is>
      </c>
      <c r="V40" s="3278" t="inlineStr">
        <is>
          <t>NO</t>
        </is>
      </c>
      <c r="W40" s="3278" t="inlineStr">
        <is>
          <t>NO</t>
        </is>
      </c>
      <c r="X40" s="3279">
        <f>IFERROR((W40-P40)/W40*100,"NA")</f>
        <v/>
      </c>
      <c r="Y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8" t="inlineStr">
        <is>
          <t>NO</t>
        </is>
      </c>
      <c r="T41" s="3278" t="inlineStr">
        <is>
          <t>NO</t>
        </is>
      </c>
      <c r="U41" s="3278" t="inlineStr">
        <is>
          <t>NO</t>
        </is>
      </c>
      <c r="V41" s="3278" t="inlineStr">
        <is>
          <t>NO</t>
        </is>
      </c>
      <c r="W41" s="3278" t="inlineStr">
        <is>
          <t>NO</t>
        </is>
      </c>
      <c r="X41" s="3279">
        <f>IFERROR((W41-P41)/W41*100,"NA")</f>
        <v/>
      </c>
      <c r="Y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8" t="inlineStr">
        <is>
          <t>NO</t>
        </is>
      </c>
      <c r="T42" s="3278" t="inlineStr">
        <is>
          <t>NO</t>
        </is>
      </c>
      <c r="U42" s="3278" t="inlineStr">
        <is>
          <t>NO</t>
        </is>
      </c>
      <c r="V42" s="3278" t="inlineStr">
        <is>
          <t>NO</t>
        </is>
      </c>
      <c r="W42" s="3278" t="inlineStr">
        <is>
          <t>NO</t>
        </is>
      </c>
      <c r="X42" s="3279">
        <f>IFERROR((W42-P42)/W42*100,"NA")</f>
        <v/>
      </c>
      <c r="Y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1" t="inlineStr">
        <is>
          <t>NO</t>
        </is>
      </c>
      <c r="T43" s="3281" t="inlineStr">
        <is>
          <t>NO</t>
        </is>
      </c>
      <c r="U43" s="3281" t="inlineStr">
        <is>
          <t>NO</t>
        </is>
      </c>
      <c r="V43" s="3281" t="inlineStr">
        <is>
          <t>NO</t>
        </is>
      </c>
      <c r="W43" s="3281" t="inlineStr">
        <is>
          <t>NO</t>
        </is>
      </c>
      <c r="X43" s="3282">
        <f>IFERROR((W43-P43)/W43*100,"NA")</f>
        <v/>
      </c>
      <c r="Y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4" t="n"/>
      <c r="T44" s="3284" t="n"/>
      <c r="U44" s="3284" t="n"/>
      <c r="V44" s="3284" t="n"/>
      <c r="W44" s="3284" t="n"/>
      <c r="X44" s="3285" t="n"/>
      <c r="Y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2" t="inlineStr">
        <is>
          <t>FX</t>
        </is>
      </c>
      <c r="T45" s="3292" t="inlineStr">
        <is>
          <t>FX</t>
        </is>
      </c>
      <c r="U45" s="3292" t="inlineStr">
        <is>
          <t>FX</t>
        </is>
      </c>
      <c r="V45" s="3292" t="inlineStr">
        <is>
          <t>FX</t>
        </is>
      </c>
      <c r="W45" s="3292" t="inlineStr">
        <is>
          <t>FX</t>
        </is>
      </c>
      <c r="X45" s="3293">
        <f>IFERROR((W45-P45)/W45*100,"NA")</f>
        <v/>
      </c>
      <c r="Y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4" t="n"/>
      <c r="T46" s="3284" t="n"/>
      <c r="U46" s="3284" t="n"/>
      <c r="V46" s="3284" t="n"/>
      <c r="W46" s="3284" t="n"/>
      <c r="X46" s="3285" t="n"/>
      <c r="Y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6" t="inlineStr">
        <is>
          <t>NO</t>
        </is>
      </c>
      <c r="T47" s="3296" t="inlineStr">
        <is>
          <t>NO</t>
        </is>
      </c>
      <c r="U47" s="3296" t="inlineStr">
        <is>
          <t>NO</t>
        </is>
      </c>
      <c r="V47" s="3296" t="inlineStr">
        <is>
          <t>NO</t>
        </is>
      </c>
      <c r="W47" s="3296" t="inlineStr">
        <is>
          <t>NO</t>
        </is>
      </c>
      <c r="X47" s="3297">
        <f>IFERROR((W47-P47)/W47*100,"NA")</f>
        <v/>
      </c>
      <c r="Y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0" t="inlineStr">
        <is>
          <t>NO</t>
        </is>
      </c>
      <c r="T48" s="3300" t="inlineStr">
        <is>
          <t>NO</t>
        </is>
      </c>
      <c r="U48" s="3300" t="inlineStr">
        <is>
          <t>NO</t>
        </is>
      </c>
      <c r="V48" s="3300" t="inlineStr">
        <is>
          <t>NO</t>
        </is>
      </c>
      <c r="W48" s="3300" t="inlineStr">
        <is>
          <t>NO</t>
        </is>
      </c>
      <c r="X48" s="3301">
        <f>IFERROR((W48-P48)/W48*100,"NA")</f>
        <v/>
      </c>
      <c r="Y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2" t="n"/>
      <c r="T49" s="3302" t="n"/>
      <c r="U49" s="3302" t="n"/>
      <c r="V49" s="3302" t="n"/>
      <c r="W49" s="3302" t="n"/>
      <c r="X49" s="3303" t="n"/>
      <c r="Y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5" t="inlineStr">
        <is>
          <t>NO</t>
        </is>
      </c>
      <c r="T50" s="3295" t="inlineStr">
        <is>
          <t>NO</t>
        </is>
      </c>
      <c r="U50" s="3295" t="inlineStr">
        <is>
          <t>NO</t>
        </is>
      </c>
      <c r="V50" s="3295" t="inlineStr">
        <is>
          <t>NO</t>
        </is>
      </c>
      <c r="W50" s="3295" t="inlineStr">
        <is>
          <t>NO</t>
        </is>
      </c>
      <c r="X50" s="3297">
        <f>IFERROR((W50-P50)/W50*100,"NA")</f>
        <v/>
      </c>
      <c r="Y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0" t="inlineStr">
        <is>
          <t>NO</t>
        </is>
      </c>
      <c r="T51" s="3300" t="inlineStr">
        <is>
          <t>NO</t>
        </is>
      </c>
      <c r="U51" s="3300" t="inlineStr">
        <is>
          <t>NO</t>
        </is>
      </c>
      <c r="V51" s="3300" t="inlineStr">
        <is>
          <t>NO</t>
        </is>
      </c>
      <c r="W51" s="3300" t="inlineStr">
        <is>
          <t>NO</t>
        </is>
      </c>
      <c r="X51" s="3301">
        <f>IFERROR((W51-P51)/W51*100,"NA")</f>
        <v/>
      </c>
      <c r="Y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Y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5.85546875" customWidth="1" min="24" max="24"/>
    <col width="10.85546875" customWidth="1" min="25" max="25"/>
    <col width="10.85546875" customWidth="1" min="26" max="26"/>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00" t="inlineStr">
        <is>
          <t>2018</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3308" t="n"/>
      <c r="T7" s="3308" t="n"/>
      <c r="U7" s="3308" t="n"/>
      <c r="V7" s="3308" t="n"/>
      <c r="W7" s="3308" t="n"/>
      <c r="X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4" t="inlineStr">
        <is>
          <t>Change from 2011 to latest reported year</t>
        </is>
      </c>
      <c r="Y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8" t="inlineStr">
        <is>
          <t>(%)</t>
        </is>
      </c>
      <c r="Y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312" t="n">
        <v>1456.332374659629</v>
      </c>
      <c r="T10" s="3312" t="n">
        <v>1476.330104603623</v>
      </c>
      <c r="U10" s="3312" t="n">
        <v>1594.606411017686</v>
      </c>
      <c r="V10" s="3312" t="n">
        <v>1735.113589878392</v>
      </c>
      <c r="W10" s="3312" t="n">
        <v>1903.792338044123</v>
      </c>
      <c r="X10" s="3279">
        <f>IFERROR((W10-P10)/W10*100,"NA")</f>
        <v/>
      </c>
      <c r="Y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312" t="n">
        <v>1456.332374659629</v>
      </c>
      <c r="T11" s="3312" t="n">
        <v>1476.330104603623</v>
      </c>
      <c r="U11" s="3312" t="n">
        <v>1594.606411017686</v>
      </c>
      <c r="V11" s="3312" t="n">
        <v>1735.113589878392</v>
      </c>
      <c r="W11" s="3312" t="n">
        <v>1903.792338044123</v>
      </c>
      <c r="X11" s="3279">
        <f>IFERROR((W11-P11)/W11*100,"NA")</f>
        <v/>
      </c>
      <c r="Y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312" t="n">
        <v>56.3355979607195</v>
      </c>
      <c r="T12" s="3312" t="n">
        <v>57.16630694949748</v>
      </c>
      <c r="U12" s="3312" t="n">
        <v>58.74039202141926</v>
      </c>
      <c r="V12" s="3312" t="n">
        <v>60.98144525288281</v>
      </c>
      <c r="W12" s="3312" t="n">
        <v>63.28901438793849</v>
      </c>
      <c r="X12" s="3279">
        <f>IFERROR((W12-P12)/W12*100,"NA")</f>
        <v/>
      </c>
      <c r="Y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312" t="n">
        <v>56.3355979607195</v>
      </c>
      <c r="T13" s="3312" t="n">
        <v>57.16630694949748</v>
      </c>
      <c r="U13" s="3312" t="n">
        <v>58.74039202141926</v>
      </c>
      <c r="V13" s="3312" t="n">
        <v>60.98144525288281</v>
      </c>
      <c r="W13" s="3312" t="n">
        <v>63.28901438793849</v>
      </c>
      <c r="X13" s="3279">
        <f>IFERROR((W13-P13)/W13*100,"NA")</f>
        <v/>
      </c>
      <c r="Y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312" t="n">
        <v>13.13618626553389</v>
      </c>
      <c r="T14" s="3312" t="n">
        <v>13.37990135884504</v>
      </c>
      <c r="U14" s="3312" t="n">
        <v>16.68249314627543</v>
      </c>
      <c r="V14" s="3312" t="n">
        <v>17.43777980389982</v>
      </c>
      <c r="W14" s="3312" t="n">
        <v>18.52488133528303</v>
      </c>
      <c r="X14" s="3279">
        <f>IFERROR((W14-P14)/W14*100,"NA")</f>
        <v/>
      </c>
      <c r="Y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312" t="n">
        <v>13.13618626553389</v>
      </c>
      <c r="T15" s="3312" t="n">
        <v>13.37990135884504</v>
      </c>
      <c r="U15" s="3312" t="n">
        <v>16.68249314627543</v>
      </c>
      <c r="V15" s="3312" t="n">
        <v>17.43777980389982</v>
      </c>
      <c r="W15" s="3312" t="n">
        <v>18.52488133528303</v>
      </c>
      <c r="X15" s="3279">
        <f>IFERROR((W15-P15)/W15*100,"NA")</f>
        <v/>
      </c>
      <c r="Y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312" t="inlineStr">
        <is>
          <t>FX</t>
        </is>
      </c>
      <c r="T16" s="3312" t="inlineStr">
        <is>
          <t>FX</t>
        </is>
      </c>
      <c r="U16" s="3312" t="inlineStr">
        <is>
          <t>FX</t>
        </is>
      </c>
      <c r="V16" s="3312" t="inlineStr">
        <is>
          <t>FX</t>
        </is>
      </c>
      <c r="W16" s="3312" t="inlineStr">
        <is>
          <t>FX</t>
        </is>
      </c>
      <c r="X16" s="3279">
        <f>IFERROR((W16-P16)/W16*100,"NA")</f>
        <v/>
      </c>
      <c r="Y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312" t="inlineStr">
        <is>
          <t>NE,NO</t>
        </is>
      </c>
      <c r="T17" s="3312" t="inlineStr">
        <is>
          <t>NE,NO</t>
        </is>
      </c>
      <c r="U17" s="3312" t="inlineStr">
        <is>
          <t>NE,NO</t>
        </is>
      </c>
      <c r="V17" s="3312" t="inlineStr">
        <is>
          <t>NE,NO</t>
        </is>
      </c>
      <c r="W17" s="3312" t="inlineStr">
        <is>
          <t>NE,NO</t>
        </is>
      </c>
      <c r="X17" s="3279">
        <f>IFERROR((W17-P17)/W17*100,"NA")</f>
        <v/>
      </c>
      <c r="Y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312" t="inlineStr">
        <is>
          <t>FX</t>
        </is>
      </c>
      <c r="T18" s="3312" t="inlineStr">
        <is>
          <t>FX</t>
        </is>
      </c>
      <c r="U18" s="3312" t="inlineStr">
        <is>
          <t>FX</t>
        </is>
      </c>
      <c r="V18" s="3312" t="inlineStr">
        <is>
          <t>FX</t>
        </is>
      </c>
      <c r="W18" s="3312" t="inlineStr">
        <is>
          <t>FX</t>
        </is>
      </c>
      <c r="X18" s="3279">
        <f>IFERROR((W18-P18)/W18*100,"NA")</f>
        <v/>
      </c>
      <c r="Y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312" t="inlineStr">
        <is>
          <t>NO</t>
        </is>
      </c>
      <c r="T19" s="3312" t="inlineStr">
        <is>
          <t>NO</t>
        </is>
      </c>
      <c r="U19" s="3312" t="inlineStr">
        <is>
          <t>NO</t>
        </is>
      </c>
      <c r="V19" s="3312" t="inlineStr">
        <is>
          <t>NO</t>
        </is>
      </c>
      <c r="W19" s="3312" t="inlineStr">
        <is>
          <t>NO</t>
        </is>
      </c>
      <c r="X19" s="3279">
        <f>IFERROR((W19-P19)/W19*100,"NA")</f>
        <v/>
      </c>
      <c r="Y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312" t="inlineStr">
        <is>
          <t>NO</t>
        </is>
      </c>
      <c r="T20" s="3312" t="inlineStr">
        <is>
          <t>NO</t>
        </is>
      </c>
      <c r="U20" s="3312" t="inlineStr">
        <is>
          <t>NO</t>
        </is>
      </c>
      <c r="V20" s="3312" t="inlineStr">
        <is>
          <t>NO</t>
        </is>
      </c>
      <c r="W20" s="3312" t="inlineStr">
        <is>
          <t>NO</t>
        </is>
      </c>
      <c r="X20" s="3279">
        <f>IFERROR((W20-P20)/W20*100,"NA")</f>
        <v/>
      </c>
      <c r="Y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6" t="n">
        <v>1525.804158885882</v>
      </c>
      <c r="T21" s="3316" t="n">
        <v>1546.876312911966</v>
      </c>
      <c r="U21" s="3316" t="n">
        <v>1670.029296185381</v>
      </c>
      <c r="V21" s="3316" t="n">
        <v>1813.532814935175</v>
      </c>
      <c r="W21" s="3316" t="n">
        <v>1985.606233767344</v>
      </c>
      <c r="X21" s="3317">
        <f>IFERROR((W21-P21)/W21*100,"NA")</f>
        <v/>
      </c>
      <c r="Y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19" t="n">
        <v>1525.804158885882</v>
      </c>
      <c r="T22" s="3319" t="n">
        <v>1546.876312911966</v>
      </c>
      <c r="U22" s="3319" t="n">
        <v>1670.029296185381</v>
      </c>
      <c r="V22" s="3319" t="n">
        <v>1813.532814935175</v>
      </c>
      <c r="W22" s="3319" t="n">
        <v>1985.606233767344</v>
      </c>
      <c r="X22" s="3320">
        <f>IFERROR((W22-P22)/W22*100,"NA")</f>
        <v/>
      </c>
      <c r="Y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19" t="n">
        <v>1525.804158885882</v>
      </c>
      <c r="T23" s="3319" t="n">
        <v>1546.876312911966</v>
      </c>
      <c r="U23" s="3319" t="n">
        <v>1670.029296185381</v>
      </c>
      <c r="V23" s="3319" t="n">
        <v>1813.532814935175</v>
      </c>
      <c r="W23" s="3319" t="n">
        <v>1985.606233767344</v>
      </c>
      <c r="X23" s="3320">
        <f>IFERROR((W23-P23)/W23*100,"NA")</f>
        <v/>
      </c>
      <c r="Y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3" t="n">
        <v>1525.804158885882</v>
      </c>
      <c r="T24" s="3323" t="n">
        <v>1546.876312911966</v>
      </c>
      <c r="U24" s="3323" t="n">
        <v>1670.029296185381</v>
      </c>
      <c r="V24" s="3323" t="n">
        <v>1813.532814935175</v>
      </c>
      <c r="W24" s="3323" t="n">
        <v>1985.606233767344</v>
      </c>
      <c r="X24" s="3324">
        <f>IFERROR((W24-P24)/W24*100,"NA")</f>
        <v/>
      </c>
      <c r="Y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553" t="n"/>
      <c r="T25" s="553" t="n"/>
      <c r="U25" s="553" t="n"/>
      <c r="V25" s="553" t="n"/>
      <c r="W25" s="553" t="n"/>
      <c r="X25" s="3325" t="n"/>
      <c r="Y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c r="T26" s="553" t="n"/>
      <c r="U26" s="553" t="n"/>
      <c r="V26" s="553" t="n"/>
      <c r="W26" s="553" t="n"/>
      <c r="X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3" t="inlineStr">
        <is>
          <t>2014</t>
        </is>
      </c>
      <c r="T27" s="3203" t="inlineStr">
        <is>
          <t>2015</t>
        </is>
      </c>
      <c r="U27" s="3203" t="inlineStr">
        <is>
          <t>2016</t>
        </is>
      </c>
      <c r="V27" s="3203" t="inlineStr">
        <is>
          <t>2017</t>
        </is>
      </c>
      <c r="W27" s="3203" t="inlineStr">
        <is>
          <t>2018</t>
        </is>
      </c>
      <c r="X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7" t="inlineStr"/>
      <c r="T28" s="3207" t="inlineStr"/>
      <c r="U28" s="3207" t="inlineStr"/>
      <c r="V28" s="3207" t="inlineStr"/>
      <c r="W28" s="3207" t="inlineStr"/>
      <c r="X28" s="3208" t="inlineStr">
        <is>
          <t>(%)</t>
        </is>
      </c>
      <c r="Y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312" t="n">
        <v>1454.123647079425</v>
      </c>
      <c r="T29" s="3312" t="n">
        <v>1474.284756291433</v>
      </c>
      <c r="U29" s="3312" t="n">
        <v>1595.678540937108</v>
      </c>
      <c r="V29" s="3312" t="n">
        <v>1736.475734043516</v>
      </c>
      <c r="W29" s="3312" t="n">
        <v>1905.869694622157</v>
      </c>
      <c r="X29" s="3279">
        <f>IFERROR((W29-P29)/W29*100,"NA")</f>
        <v/>
      </c>
      <c r="Y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312" t="inlineStr">
        <is>
          <t>FX,NA,NO</t>
        </is>
      </c>
      <c r="T30" s="3312" t="inlineStr">
        <is>
          <t>FX,NA,NO</t>
        </is>
      </c>
      <c r="U30" s="3312" t="inlineStr">
        <is>
          <t>FX,NA,NO</t>
        </is>
      </c>
      <c r="V30" s="3312" t="inlineStr">
        <is>
          <t>FX,NA,NO</t>
        </is>
      </c>
      <c r="W30" s="3312" t="inlineStr">
        <is>
          <t>FX,NA,NO</t>
        </is>
      </c>
      <c r="X30" s="3279">
        <f>IFERROR((W30-P30)/W30*100,"NA")</f>
        <v/>
      </c>
      <c r="Y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312" t="inlineStr">
        <is>
          <t>NE,NO</t>
        </is>
      </c>
      <c r="T31" s="3312" t="inlineStr">
        <is>
          <t>NE,NO</t>
        </is>
      </c>
      <c r="U31" s="3312" t="inlineStr">
        <is>
          <t>NE,NO</t>
        </is>
      </c>
      <c r="V31" s="3312" t="inlineStr">
        <is>
          <t>NE,NO</t>
        </is>
      </c>
      <c r="W31" s="3312" t="inlineStr">
        <is>
          <t>NE,NO</t>
        </is>
      </c>
      <c r="X31" s="3279">
        <f>IFERROR((W31-P31)/W31*100,"NA")</f>
        <v/>
      </c>
      <c r="Y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312" t="inlineStr">
        <is>
          <t>NA,NE,NO</t>
        </is>
      </c>
      <c r="T32" s="3312" t="inlineStr">
        <is>
          <t>NA,NE,NO</t>
        </is>
      </c>
      <c r="U32" s="3312" t="inlineStr">
        <is>
          <t>NA,NE,NO</t>
        </is>
      </c>
      <c r="V32" s="3312" t="inlineStr">
        <is>
          <t>NA,NE,NO</t>
        </is>
      </c>
      <c r="W32" s="3312" t="inlineStr">
        <is>
          <t>NA,NE,NO</t>
        </is>
      </c>
      <c r="X32" s="3279">
        <f>IFERROR((W32-P32)/W32*100,"NA")</f>
        <v/>
      </c>
      <c r="Y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312" t="n">
        <v>71.68051180645679</v>
      </c>
      <c r="T33" s="3312" t="n">
        <v>72.5915566205324</v>
      </c>
      <c r="U33" s="3312" t="n">
        <v>74.3507552482738</v>
      </c>
      <c r="V33" s="3312" t="n">
        <v>77.0570808916593</v>
      </c>
      <c r="W33" s="3312" t="n">
        <v>79.73653914518739</v>
      </c>
      <c r="X33" s="3279">
        <f>IFERROR((W33-P33)/W33*100,"NA")</f>
        <v/>
      </c>
      <c r="Y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8" t="inlineStr">
        <is>
          <t>FX,NE,NO</t>
        </is>
      </c>
      <c r="T34" s="3328" t="inlineStr">
        <is>
          <t>FX,NE,NO</t>
        </is>
      </c>
      <c r="U34" s="3328" t="inlineStr">
        <is>
          <t>FX,NE,NO</t>
        </is>
      </c>
      <c r="V34" s="3328" t="inlineStr">
        <is>
          <t>FX,NE,NO</t>
        </is>
      </c>
      <c r="W34" s="3328" t="inlineStr">
        <is>
          <t>FX,NE,NO</t>
        </is>
      </c>
      <c r="X34" s="3329">
        <f>IFERROR((W34-P34)/W34*100,"NA")</f>
        <v/>
      </c>
      <c r="Y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3" t="n">
        <v>1525.804158885882</v>
      </c>
      <c r="T35" s="3323" t="n">
        <v>1546.876312911966</v>
      </c>
      <c r="U35" s="3323" t="n">
        <v>1670.029296185381</v>
      </c>
      <c r="V35" s="3323" t="n">
        <v>1813.532814935175</v>
      </c>
      <c r="W35" s="3323" t="n">
        <v>1985.606233767344</v>
      </c>
      <c r="X35" s="3324">
        <f>IFERROR((W35-P35)/W35*100,"NA")</f>
        <v/>
      </c>
      <c r="Y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2024-10-30T14:15:36Z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