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2015</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1465.497649132501</v>
      </c>
      <c r="D10" s="17" t="n">
        <v>0.10182226097491</v>
      </c>
      <c r="E10" s="17" t="n">
        <v>0.02240031642126243</v>
      </c>
      <c r="F10" s="17" t="inlineStr">
        <is>
          <t>NE,NO</t>
        </is>
      </c>
      <c r="G10" s="17" t="inlineStr">
        <is>
          <t>NE,NO</t>
        </is>
      </c>
      <c r="H10" s="17" t="inlineStr">
        <is>
          <t>NE,NO</t>
        </is>
      </c>
      <c r="I10" s="18" t="inlineStr">
        <is>
          <t>NE,NO</t>
        </is>
      </c>
      <c r="J10" s="19" t="n">
        <v>1474.284756291433</v>
      </c>
    </row>
    <row r="11" ht="18" customFormat="1" customHeight="1" s="1">
      <c r="B11" s="20" t="inlineStr">
        <is>
          <t>1.A. Fuel combustion activities (sectoral approach)</t>
        </is>
      </c>
      <c r="C11" s="21" t="n">
        <v>1465.497649132501</v>
      </c>
      <c r="D11" s="21" t="n">
        <v>0.10182226097491</v>
      </c>
      <c r="E11" s="21" t="n">
        <v>0.02240031642126243</v>
      </c>
      <c r="F11" s="21" t="inlineStr">
        <is>
          <t>NE,NO</t>
        </is>
      </c>
      <c r="G11" s="21" t="inlineStr">
        <is>
          <t>NE,NO</t>
        </is>
      </c>
      <c r="H11" s="21" t="inlineStr">
        <is>
          <t>NE,NO</t>
        </is>
      </c>
      <c r="I11" s="22" t="inlineStr">
        <is>
          <t>NE,NO</t>
        </is>
      </c>
      <c r="J11" s="23" t="n">
        <v>1474.284756291433</v>
      </c>
    </row>
    <row r="12" ht="18" customFormat="1" customHeight="1" s="1">
      <c r="B12" s="24" t="inlineStr">
        <is>
          <t>1.A.1. Energy industries</t>
        </is>
      </c>
      <c r="C12" s="21" t="n">
        <v>440.277317641608</v>
      </c>
      <c r="D12" s="21" t="n">
        <v>0.0178249926170691</v>
      </c>
      <c r="E12" s="21" t="n">
        <v>0.00356499852341383</v>
      </c>
      <c r="F12" s="21" t="inlineStr">
        <is>
          <t>NE,NO</t>
        </is>
      </c>
      <c r="G12" s="21" t="inlineStr">
        <is>
          <t>NE,NO</t>
        </is>
      </c>
      <c r="H12" s="21" t="inlineStr">
        <is>
          <t>NE,NO</t>
        </is>
      </c>
      <c r="I12" s="22" t="inlineStr">
        <is>
          <t>NE,NO</t>
        </is>
      </c>
      <c r="J12" s="23" t="n">
        <v>441.7211420435906</v>
      </c>
    </row>
    <row r="13" ht="18" customFormat="1" customHeight="1" s="1">
      <c r="B13" s="25" t="inlineStr">
        <is>
          <t>1.A.1.a. Public electricity and heat production</t>
        </is>
      </c>
      <c r="C13" s="26" t="n">
        <v>440.277317641608</v>
      </c>
      <c r="D13" s="26" t="n">
        <v>0.0178249926170691</v>
      </c>
      <c r="E13" s="26" t="n">
        <v>0.00356499852341383</v>
      </c>
      <c r="F13" s="27" t="inlineStr">
        <is>
          <t>NE</t>
        </is>
      </c>
      <c r="G13" s="27" t="inlineStr">
        <is>
          <t>NE</t>
        </is>
      </c>
      <c r="H13" s="27" t="inlineStr">
        <is>
          <t>NE</t>
        </is>
      </c>
      <c r="I13" s="28" t="inlineStr">
        <is>
          <t>NE</t>
        </is>
      </c>
      <c r="J13" s="29" t="n">
        <v>441.7211420435906</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n">
        <v>429.8607491994615</v>
      </c>
      <c r="D24" s="21" t="n">
        <v>0.05688027245893421</v>
      </c>
      <c r="E24" s="21" t="n">
        <v>0.01373954867567149</v>
      </c>
      <c r="F24" s="21" t="inlineStr">
        <is>
          <t>NE,NO</t>
        </is>
      </c>
      <c r="G24" s="21" t="inlineStr">
        <is>
          <t>NE,NO</t>
        </is>
      </c>
      <c r="H24" s="21" t="inlineStr">
        <is>
          <t>NE,NO</t>
        </is>
      </c>
      <c r="I24" s="22" t="inlineStr">
        <is>
          <t>NE,NO</t>
        </is>
      </c>
      <c r="J24" s="23" t="n">
        <v>435.0943772273645</v>
      </c>
    </row>
    <row r="25" ht="18" customFormat="1" customHeight="1" s="1">
      <c r="B25" s="25" t="inlineStr">
        <is>
          <t>1.A.3.a. Domestic aviation</t>
        </is>
      </c>
      <c r="C25" s="37" t="n">
        <v>95.82917516172</v>
      </c>
      <c r="D25" s="37" t="n">
        <v>0.00067013409204</v>
      </c>
      <c r="E25" s="37" t="n">
        <v>0.00268053636816</v>
      </c>
      <c r="F25" s="27" t="inlineStr">
        <is>
          <t>NE</t>
        </is>
      </c>
      <c r="G25" s="27" t="inlineStr">
        <is>
          <t>NE</t>
        </is>
      </c>
      <c r="H25" s="27" t="inlineStr">
        <is>
          <t>NE</t>
        </is>
      </c>
      <c r="I25" s="28" t="inlineStr">
        <is>
          <t>NE</t>
        </is>
      </c>
      <c r="J25" s="29" t="n">
        <v>96.55828105385953</v>
      </c>
    </row>
    <row r="26" ht="18" customFormat="1" customHeight="1" s="1">
      <c r="B26" s="25" t="inlineStr">
        <is>
          <t>1.A.3.b. Road transportation</t>
        </is>
      </c>
      <c r="C26" s="37" t="n">
        <v>88.43212720375143</v>
      </c>
      <c r="D26" s="37" t="n">
        <v>0.03231802870188291</v>
      </c>
      <c r="E26" s="37" t="n">
        <v>0.00423269526036541</v>
      </c>
      <c r="F26" s="27" t="inlineStr">
        <is>
          <t>NE</t>
        </is>
      </c>
      <c r="G26" s="27" t="inlineStr">
        <is>
          <t>NE</t>
        </is>
      </c>
      <c r="H26" s="27" t="inlineStr">
        <is>
          <t>NE</t>
        </is>
      </c>
      <c r="I26" s="28" t="inlineStr">
        <is>
          <t>NE</t>
        </is>
      </c>
      <c r="J26" s="29" t="n">
        <v>90.45869625140099</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245.59944683399</v>
      </c>
      <c r="D28" s="37" t="n">
        <v>0.0238921096650113</v>
      </c>
      <c r="E28" s="37" t="n">
        <v>0.006826317047146081</v>
      </c>
      <c r="F28" s="27" t="inlineStr">
        <is>
          <t>NE</t>
        </is>
      </c>
      <c r="G28" s="27" t="inlineStr">
        <is>
          <t>NE</t>
        </is>
      </c>
      <c r="H28" s="27" t="inlineStr">
        <is>
          <t>NE</t>
        </is>
      </c>
      <c r="I28" s="28" t="inlineStr">
        <is>
          <t>NE</t>
        </is>
      </c>
      <c r="J28" s="29" t="n">
        <v>248.077399922104</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595.359582291432</v>
      </c>
      <c r="D30" s="43" t="n">
        <v>0.02711699589890667</v>
      </c>
      <c r="E30" s="43" t="n">
        <v>0.005095769222177107</v>
      </c>
      <c r="F30" s="43" t="inlineStr">
        <is>
          <t>NE</t>
        </is>
      </c>
      <c r="G30" s="43" t="inlineStr">
        <is>
          <t>NE</t>
        </is>
      </c>
      <c r="H30" s="43" t="inlineStr">
        <is>
          <t>NE</t>
        </is>
      </c>
      <c r="I30" s="44" t="inlineStr">
        <is>
          <t>NE</t>
        </is>
      </c>
      <c r="J30" s="45" t="n">
        <v>597.4692370204783</v>
      </c>
    </row>
    <row r="31" ht="18" customHeight="1">
      <c r="B31" s="25" t="inlineStr">
        <is>
          <t>1.A.4.a. Commercial/institutional</t>
        </is>
      </c>
      <c r="C31" s="26" t="n">
        <v>535.846566508795</v>
      </c>
      <c r="D31" s="26" t="n">
        <v>0.0223992883448794</v>
      </c>
      <c r="E31" s="26" t="n">
        <v>0.00422034988671176</v>
      </c>
      <c r="F31" s="27" t="inlineStr">
        <is>
          <t>NE</t>
        </is>
      </c>
      <c r="G31" s="27" t="inlineStr">
        <is>
          <t>NE</t>
        </is>
      </c>
      <c r="H31" s="27" t="inlineStr">
        <is>
          <t>NE</t>
        </is>
      </c>
      <c r="I31" s="28" t="inlineStr">
        <is>
          <t>NE</t>
        </is>
      </c>
      <c r="J31" s="29" t="n">
        <v>537.5921393024303</v>
      </c>
    </row>
    <row r="32" ht="18" customHeight="1">
      <c r="B32" s="25" t="inlineStr">
        <is>
          <t>1.A.4.b. Residential</t>
        </is>
      </c>
      <c r="C32" s="26" t="n">
        <v>20.028643015617</v>
      </c>
      <c r="D32" s="26" t="n">
        <v>0.00158705570646727</v>
      </c>
      <c r="E32" s="26" t="n">
        <v>3.17411141293455e-05</v>
      </c>
      <c r="F32" s="27" t="inlineStr">
        <is>
          <t>NE</t>
        </is>
      </c>
      <c r="G32" s="27" t="inlineStr">
        <is>
          <t>NE</t>
        </is>
      </c>
      <c r="H32" s="27" t="inlineStr">
        <is>
          <t>NE</t>
        </is>
      </c>
      <c r="I32" s="28" t="inlineStr">
        <is>
          <t>NE</t>
        </is>
      </c>
      <c r="J32" s="29" t="n">
        <v>20.08149197064236</v>
      </c>
    </row>
    <row r="33" ht="18" customHeight="1">
      <c r="B33" s="25" t="inlineStr">
        <is>
          <t>1.A.4.c. Agriculture/forestry/fishing</t>
        </is>
      </c>
      <c r="C33" s="26" t="n">
        <v>39.48437276702</v>
      </c>
      <c r="D33" s="26" t="n">
        <v>0.00313065184756</v>
      </c>
      <c r="E33" s="26" t="n">
        <v>0.000843678221336</v>
      </c>
      <c r="F33" s="27" t="inlineStr">
        <is>
          <t>NE</t>
        </is>
      </c>
      <c r="G33" s="27" t="inlineStr">
        <is>
          <t>NE</t>
        </is>
      </c>
      <c r="H33" s="27" t="inlineStr">
        <is>
          <t>NE</t>
        </is>
      </c>
      <c r="I33" s="28" t="inlineStr">
        <is>
          <t>NE</t>
        </is>
      </c>
      <c r="J33" s="29" t="n">
        <v>39.79560574740572</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375.65961987372</v>
      </c>
      <c r="D52" s="43" t="n">
        <v>0.00747812211104</v>
      </c>
      <c r="E52" s="43" t="n">
        <v>0.01045353074416</v>
      </c>
      <c r="F52" s="43" t="inlineStr">
        <is>
          <t>NE</t>
        </is>
      </c>
      <c r="G52" s="43" t="inlineStr">
        <is>
          <t>NE</t>
        </is>
      </c>
      <c r="H52" s="43" t="inlineStr">
        <is>
          <t>NE</t>
        </is>
      </c>
      <c r="I52" s="44" t="inlineStr">
        <is>
          <t>NE</t>
        </is>
      </c>
      <c r="J52" s="45" t="n">
        <v>378.6391929400316</v>
      </c>
      <c r="K52" s="68" t="n"/>
    </row>
    <row r="53" ht="18" customHeight="1">
      <c r="B53" s="69" t="inlineStr">
        <is>
          <t>1.D.1.a. Aviation</t>
        </is>
      </c>
      <c r="C53" s="26" t="n">
        <v>320.20159042872</v>
      </c>
      <c r="D53" s="26" t="n">
        <v>0.00223917196104</v>
      </c>
      <c r="E53" s="26" t="n">
        <v>0.00895668784416</v>
      </c>
      <c r="F53" s="27" t="inlineStr">
        <is>
          <t>NE</t>
        </is>
      </c>
      <c r="G53" s="27" t="inlineStr">
        <is>
          <t>NE</t>
        </is>
      </c>
      <c r="H53" s="27" t="inlineStr">
        <is>
          <t>NE</t>
        </is>
      </c>
      <c r="I53" s="28" t="inlineStr">
        <is>
          <t>NE</t>
        </is>
      </c>
      <c r="J53" s="29" t="n">
        <v>322.6378095223316</v>
      </c>
    </row>
    <row r="54" ht="18" customHeight="1">
      <c r="B54" s="69" t="inlineStr">
        <is>
          <t>1.D.1.b.Navigation</t>
        </is>
      </c>
      <c r="C54" s="26" t="n">
        <v>55.458029445</v>
      </c>
      <c r="D54" s="26" t="n">
        <v>0.00523895015</v>
      </c>
      <c r="E54" s="26" t="n">
        <v>0.0014968429</v>
      </c>
      <c r="F54" s="27" t="inlineStr">
        <is>
          <t>NE</t>
        </is>
      </c>
      <c r="G54" s="27" t="inlineStr">
        <is>
          <t>NE</t>
        </is>
      </c>
      <c r="H54" s="27" t="inlineStr">
        <is>
          <t>NE</t>
        </is>
      </c>
      <c r="I54" s="28" t="inlineStr">
        <is>
          <t>NE</t>
        </is>
      </c>
      <c r="J54" s="29" t="n">
        <v>56.0013834177</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2015</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20075.45957169905</v>
      </c>
      <c r="D10" s="119" t="inlineStr">
        <is>
          <t>NCV,NA</t>
        </is>
      </c>
      <c r="E10" s="49" t="n"/>
      <c r="F10" s="49" t="n"/>
      <c r="G10" s="49" t="n"/>
      <c r="H10" s="119" t="n">
        <v>1465.497649132501</v>
      </c>
      <c r="I10" s="119" t="n">
        <v>0.10182226097491</v>
      </c>
      <c r="J10" s="120" t="n">
        <v>0.02240031642126243</v>
      </c>
      <c r="K10" s="3338" t="inlineStr">
        <is>
          <t>NE,NO</t>
        </is>
      </c>
    </row>
    <row r="11" ht="18" customHeight="1">
      <c r="B11" s="122" t="inlineStr">
        <is>
          <t>Liquid fuels</t>
        </is>
      </c>
      <c r="C11" s="123" t="n">
        <v>20075.45957169905</v>
      </c>
      <c r="D11" s="124" t="inlineStr">
        <is>
          <t>NCV,NA</t>
        </is>
      </c>
      <c r="E11" s="119" t="n">
        <v>72.99945706839287</v>
      </c>
      <c r="F11" s="119" t="n">
        <v>5.07197658968922</v>
      </c>
      <c r="G11" s="119" t="n">
        <v>1.115805909262511</v>
      </c>
      <c r="H11" s="119" t="n">
        <v>1465.497649132501</v>
      </c>
      <c r="I11" s="119" t="n">
        <v>0.10182226097491</v>
      </c>
      <c r="J11" s="119" t="n">
        <v>0.02240031642126243</v>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5941.66420568971</v>
      </c>
      <c r="D17" s="131" t="inlineStr">
        <is>
          <t>NCV</t>
        </is>
      </c>
      <c r="E17" s="132" t="n"/>
      <c r="F17" s="132" t="n"/>
      <c r="G17" s="132" t="n"/>
      <c r="H17" s="131" t="n">
        <v>440.277317641608</v>
      </c>
      <c r="I17" s="131" t="n">
        <v>0.0178249926170691</v>
      </c>
      <c r="J17" s="131" t="n">
        <v>0.00356499852341383</v>
      </c>
      <c r="K17" s="3340" t="inlineStr">
        <is>
          <t>NO</t>
        </is>
      </c>
    </row>
    <row r="18" ht="18" customHeight="1">
      <c r="B18" s="122" t="inlineStr">
        <is>
          <t>Liquid fuels</t>
        </is>
      </c>
      <c r="C18" s="123" t="n">
        <v>5941.66420568971</v>
      </c>
      <c r="D18" s="124" t="inlineStr">
        <is>
          <t>NCV</t>
        </is>
      </c>
      <c r="E18" s="119" t="n">
        <v>74.10000000000008</v>
      </c>
      <c r="F18" s="119" t="n">
        <v>2.999999999999995</v>
      </c>
      <c r="G18" s="119" t="n">
        <v>0.6000000000000006</v>
      </c>
      <c r="H18" s="123" t="n">
        <v>440.277317641608</v>
      </c>
      <c r="I18" s="123" t="n">
        <v>0.0178249926170691</v>
      </c>
      <c r="J18" s="123" t="n">
        <v>0.00356499852341383</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5941.66420568971</v>
      </c>
      <c r="D24" s="124" t="inlineStr">
        <is>
          <t>NCV</t>
        </is>
      </c>
      <c r="E24" s="49" t="n"/>
      <c r="F24" s="49" t="n"/>
      <c r="G24" s="49" t="n"/>
      <c r="H24" s="123" t="n">
        <v>440.277317641608</v>
      </c>
      <c r="I24" s="123" t="n">
        <v>0.0178249926170691</v>
      </c>
      <c r="J24" s="123" t="n">
        <v>0.00356499852341383</v>
      </c>
      <c r="K24" s="3341" t="inlineStr">
        <is>
          <t>NO</t>
        </is>
      </c>
      <c r="L24" s="135" t="n"/>
    </row>
    <row r="25" ht="18" customHeight="1">
      <c r="B25" s="137" t="inlineStr">
        <is>
          <t>Liquid fuels</t>
        </is>
      </c>
      <c r="C25" s="123" t="n">
        <v>5941.66420568971</v>
      </c>
      <c r="D25" s="138" t="inlineStr">
        <is>
          <t>NCV</t>
        </is>
      </c>
      <c r="E25" s="119" t="n">
        <v>74.10000000000008</v>
      </c>
      <c r="F25" s="119" t="n">
        <v>2.999999999999995</v>
      </c>
      <c r="G25" s="119" t="n">
        <v>0.6000000000000006</v>
      </c>
      <c r="H25" s="123" t="n">
        <v>440.277317641608</v>
      </c>
      <c r="I25" s="123" t="n">
        <v>0.0178249926170691</v>
      </c>
      <c r="J25" s="123" t="n">
        <v>0.00356499852341383</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5941.66420568971</v>
      </c>
      <c r="D31" s="124" t="inlineStr">
        <is>
          <t>NCV</t>
        </is>
      </c>
      <c r="E31" s="140" t="n"/>
      <c r="F31" s="140" t="n"/>
      <c r="G31" s="140" t="n"/>
      <c r="H31" s="123" t="n">
        <v>440.277317641608</v>
      </c>
      <c r="I31" s="123" t="n">
        <v>0.0178249926170691</v>
      </c>
      <c r="J31" s="123" t="n">
        <v>0.00356499852341383</v>
      </c>
      <c r="K31" s="3341" t="inlineStr">
        <is>
          <t>NO</t>
        </is>
      </c>
      <c r="L31" s="135" t="n"/>
    </row>
    <row r="32" ht="18" customHeight="1">
      <c r="B32" s="137" t="inlineStr">
        <is>
          <t>Liquid fuels</t>
        </is>
      </c>
      <c r="C32" s="27" t="n">
        <v>5941.66420568971</v>
      </c>
      <c r="D32" s="124" t="inlineStr">
        <is>
          <t>NCV</t>
        </is>
      </c>
      <c r="E32" s="119" t="n">
        <v>74.10000000000008</v>
      </c>
      <c r="F32" s="119" t="n">
        <v>2.999999999999995</v>
      </c>
      <c r="G32" s="119" t="n">
        <v>0.6000000000000006</v>
      </c>
      <c r="H32" s="27" t="n">
        <v>440.277317641608</v>
      </c>
      <c r="I32" s="27" t="n">
        <v>0.0178249926170691</v>
      </c>
      <c r="J32" s="27" t="n">
        <v>0.00356499852341383</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2015</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2015</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6007.892825085078</v>
      </c>
      <c r="D10" s="119" t="inlineStr">
        <is>
          <t>NCV,NA</t>
        </is>
      </c>
      <c r="E10" s="49" t="n"/>
      <c r="F10" s="49" t="n"/>
      <c r="G10" s="49" t="n"/>
      <c r="H10" s="120" t="n">
        <v>429.8607491994615</v>
      </c>
      <c r="I10" s="120" t="n">
        <v>0.05688027245893421</v>
      </c>
      <c r="J10" s="188" t="n">
        <v>0.01373954867567149</v>
      </c>
    </row>
    <row r="11" ht="18" customHeight="1">
      <c r="B11" s="122" t="inlineStr">
        <is>
          <t>Liquid fuels</t>
        </is>
      </c>
      <c r="C11" s="119" t="n">
        <v>6007.892825085078</v>
      </c>
      <c r="D11" s="124" t="inlineStr">
        <is>
          <t>NCV,NA</t>
        </is>
      </c>
      <c r="E11" s="119" t="n">
        <v>71.54933713275322</v>
      </c>
      <c r="F11" s="119" t="n">
        <v>9.467591069773906</v>
      </c>
      <c r="G11" s="119" t="n">
        <v>2.28691640741393</v>
      </c>
      <c r="H11" s="119" t="n">
        <v>429.8607491994615</v>
      </c>
      <c r="I11" s="119" t="n">
        <v>0.05688027245893421</v>
      </c>
      <c r="J11" s="189" t="n">
        <v>0.01373954867567149</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1340.26818408</v>
      </c>
      <c r="D16" s="124" t="inlineStr">
        <is>
          <t>NCV</t>
        </is>
      </c>
      <c r="E16" s="49" t="n"/>
      <c r="F16" s="49" t="n"/>
      <c r="G16" s="49" t="n"/>
      <c r="H16" s="119" t="n">
        <v>95.82917516172</v>
      </c>
      <c r="I16" s="119" t="n">
        <v>0.00067013409204</v>
      </c>
      <c r="J16" s="189" t="n">
        <v>0.00268053636816</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1340.26818408</v>
      </c>
      <c r="D18" s="124" t="inlineStr">
        <is>
          <t>NCV</t>
        </is>
      </c>
      <c r="E18" s="119" t="n">
        <v>71.5</v>
      </c>
      <c r="F18" s="119" t="n">
        <v>0.5</v>
      </c>
      <c r="G18" s="119" t="n">
        <v>2</v>
      </c>
      <c r="H18" s="169" t="n">
        <v>95.82917516172</v>
      </c>
      <c r="I18" s="169" t="n">
        <v>0.00067013409204</v>
      </c>
      <c r="J18" s="193" t="n">
        <v>0.00268053636816</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1254.466117432038</v>
      </c>
      <c r="D20" s="124" t="inlineStr">
        <is>
          <t>NCV,NA</t>
        </is>
      </c>
      <c r="E20" s="49" t="n"/>
      <c r="F20" s="49" t="n"/>
      <c r="G20" s="49" t="n"/>
      <c r="H20" s="119" t="n">
        <v>88.43212720375143</v>
      </c>
      <c r="I20" s="119" t="n">
        <v>0.03231802870188291</v>
      </c>
      <c r="J20" s="189" t="n">
        <v>0.00423269526036541</v>
      </c>
    </row>
    <row r="21" ht="18" customHeight="1">
      <c r="B21" s="122" t="inlineStr">
        <is>
          <t>Gasoline</t>
        </is>
      </c>
      <c r="C21" s="119" t="n">
        <v>942.4608537421981</v>
      </c>
      <c r="D21" s="124" t="inlineStr">
        <is>
          <t>NCV,NA</t>
        </is>
      </c>
      <c r="E21" s="119" t="n">
        <v>69.30000000000001</v>
      </c>
      <c r="F21" s="119" t="n">
        <v>33</v>
      </c>
      <c r="G21" s="119" t="n">
        <v>3.2</v>
      </c>
      <c r="H21" s="119" t="n">
        <v>65.31253716433433</v>
      </c>
      <c r="I21" s="119" t="n">
        <v>0.03110120817349254</v>
      </c>
      <c r="J21" s="189" t="n">
        <v>0.003015874731975034</v>
      </c>
    </row>
    <row r="22" ht="18" customHeight="1">
      <c r="B22" s="122" t="inlineStr">
        <is>
          <t>Diesel oil</t>
        </is>
      </c>
      <c r="C22" s="119" t="n">
        <v>312.00526368984</v>
      </c>
      <c r="D22" s="124" t="inlineStr">
        <is>
          <t>NCV,NA</t>
        </is>
      </c>
      <c r="E22" s="119" t="n">
        <v>74.09999999999985</v>
      </c>
      <c r="F22" s="119" t="n">
        <v>3.899999999999999</v>
      </c>
      <c r="G22" s="119" t="n">
        <v>3.899999999999999</v>
      </c>
      <c r="H22" s="119" t="n">
        <v>23.1195900394171</v>
      </c>
      <c r="I22" s="119" t="n">
        <v>0.001216820528390376</v>
      </c>
      <c r="J22" s="189" t="n">
        <v>0.001216820528390376</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191.7211050183</v>
      </c>
      <c r="D28" s="124" t="inlineStr">
        <is>
          <t>NCV</t>
        </is>
      </c>
      <c r="E28" s="49" t="n"/>
      <c r="F28" s="49" t="n"/>
      <c r="G28" s="49" t="n"/>
      <c r="H28" s="119" t="n">
        <v>13.2862725777682</v>
      </c>
      <c r="I28" s="119" t="n">
        <v>0.0063267964656039</v>
      </c>
      <c r="J28" s="189" t="n">
        <v>0.00061350753605856</v>
      </c>
    </row>
    <row r="29" ht="18" customHeight="1">
      <c r="B29" s="122" t="inlineStr">
        <is>
          <t>Gasoline</t>
        </is>
      </c>
      <c r="C29" s="169" t="n">
        <v>191.7211050183</v>
      </c>
      <c r="D29" s="124" t="inlineStr">
        <is>
          <t>NCV</t>
        </is>
      </c>
      <c r="E29" s="119" t="n">
        <v>69.30000000000005</v>
      </c>
      <c r="F29" s="119" t="n">
        <v>33</v>
      </c>
      <c r="G29" s="119" t="n">
        <v>3.2</v>
      </c>
      <c r="H29" s="169" t="n">
        <v>13.2862725777682</v>
      </c>
      <c r="I29" s="169" t="n">
        <v>0.0063267964656039</v>
      </c>
      <c r="J29" s="193" t="n">
        <v>0.00061350753605856</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163.2783587399481</v>
      </c>
      <c r="D38" s="124" t="inlineStr">
        <is>
          <t>NCV</t>
        </is>
      </c>
      <c r="E38" s="49" t="n"/>
      <c r="F38" s="49" t="n"/>
      <c r="G38" s="49" t="n"/>
      <c r="H38" s="119" t="n">
        <v>11.7491716359072</v>
      </c>
      <c r="I38" s="119" t="n">
        <v>0.00275717375109369</v>
      </c>
      <c r="J38" s="189" t="n">
        <v>0.000585779698522034</v>
      </c>
    </row>
    <row r="39" ht="18" customHeight="1">
      <c r="B39" s="122" t="inlineStr">
        <is>
          <t>Gasoline</t>
        </is>
      </c>
      <c r="C39" s="169" t="n">
        <v>72.8655722339481</v>
      </c>
      <c r="D39" s="124" t="inlineStr">
        <is>
          <t>NCV</t>
        </is>
      </c>
      <c r="E39" s="119" t="n">
        <v>69.29999999999994</v>
      </c>
      <c r="F39" s="119" t="n">
        <v>33.00000000000004</v>
      </c>
      <c r="G39" s="119" t="n">
        <v>3.200000000000001</v>
      </c>
      <c r="H39" s="169" t="n">
        <v>5.0495841558126</v>
      </c>
      <c r="I39" s="169" t="n">
        <v>0.00240456388372029</v>
      </c>
      <c r="J39" s="193" t="n">
        <v>0.000233169831148634</v>
      </c>
    </row>
    <row r="40" ht="18" customHeight="1">
      <c r="B40" s="122" t="inlineStr">
        <is>
          <t>Diesel oil</t>
        </is>
      </c>
      <c r="C40" s="169" t="n">
        <v>90.412786506</v>
      </c>
      <c r="D40" s="124" t="inlineStr">
        <is>
          <t>NCV</t>
        </is>
      </c>
      <c r="E40" s="119" t="n">
        <v>74.09999999999999</v>
      </c>
      <c r="F40" s="119" t="n">
        <v>3.9</v>
      </c>
      <c r="G40" s="119" t="n">
        <v>3.9</v>
      </c>
      <c r="H40" s="169" t="n">
        <v>6.6995874800946</v>
      </c>
      <c r="I40" s="169" t="n">
        <v>0.0003526098673734</v>
      </c>
      <c r="J40" s="193" t="n">
        <v>0.0003526098673734</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225.79596669879</v>
      </c>
      <c r="D48" s="124" t="inlineStr">
        <is>
          <t>NCV</t>
        </is>
      </c>
      <c r="E48" s="49" t="n"/>
      <c r="F48" s="49" t="n"/>
      <c r="G48" s="49" t="n"/>
      <c r="H48" s="119" t="n">
        <v>16.71130438270854</v>
      </c>
      <c r="I48" s="119" t="n">
        <v>0.001002925815010326</v>
      </c>
      <c r="J48" s="189" t="n">
        <v>0.000877661827464816</v>
      </c>
    </row>
    <row r="49" ht="18" customHeight="1">
      <c r="B49" s="122" t="inlineStr">
        <is>
          <t>Gasoline</t>
        </is>
      </c>
      <c r="C49" s="169" t="n">
        <v>4.20348951495</v>
      </c>
      <c r="D49" s="124" t="inlineStr">
        <is>
          <t>NCV</t>
        </is>
      </c>
      <c r="E49" s="119" t="n">
        <v>69.3</v>
      </c>
      <c r="F49" s="119" t="n">
        <v>33</v>
      </c>
      <c r="G49" s="119" t="n">
        <v>3.2</v>
      </c>
      <c r="H49" s="169" t="n">
        <v>0.291301823386035</v>
      </c>
      <c r="I49" s="169" t="n">
        <v>0.00013871515399335</v>
      </c>
      <c r="J49" s="193" t="n">
        <v>1.345116644784e-05</v>
      </c>
    </row>
    <row r="50" ht="18" customHeight="1">
      <c r="B50" s="122" t="inlineStr">
        <is>
          <t>Diesel oil</t>
        </is>
      </c>
      <c r="C50" s="169" t="n">
        <v>221.59247718384</v>
      </c>
      <c r="D50" s="124" t="inlineStr">
        <is>
          <t>NCV</t>
        </is>
      </c>
      <c r="E50" s="119" t="n">
        <v>74.0999999999998</v>
      </c>
      <c r="F50" s="119" t="n">
        <v>3.9</v>
      </c>
      <c r="G50" s="119" t="n">
        <v>3.9</v>
      </c>
      <c r="H50" s="169" t="n">
        <v>16.4200025593225</v>
      </c>
      <c r="I50" s="169" t="n">
        <v>0.000864210661016976</v>
      </c>
      <c r="J50" s="193" t="n">
        <v>0.000864210661016976</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673.670686975</v>
      </c>
      <c r="D58" s="124" t="inlineStr">
        <is>
          <t>NCV</t>
        </is>
      </c>
      <c r="E58" s="49" t="n"/>
      <c r="F58" s="49" t="n"/>
      <c r="G58" s="49" t="n"/>
      <c r="H58" s="119" t="n">
        <v>46.6853786073675</v>
      </c>
      <c r="I58" s="119" t="n">
        <v>0.022231132670175</v>
      </c>
      <c r="J58" s="189" t="n">
        <v>0.00215574619832</v>
      </c>
    </row>
    <row r="59" ht="18" customHeight="1">
      <c r="B59" s="122" t="inlineStr">
        <is>
          <t>Gasoline</t>
        </is>
      </c>
      <c r="C59" s="169" t="n">
        <v>673.670686975</v>
      </c>
      <c r="D59" s="124" t="inlineStr">
        <is>
          <t>NCV</t>
        </is>
      </c>
      <c r="E59" s="119" t="n">
        <v>69.3</v>
      </c>
      <c r="F59" s="119" t="n">
        <v>33</v>
      </c>
      <c r="G59" s="119" t="n">
        <v>3.2</v>
      </c>
      <c r="H59" s="169" t="n">
        <v>46.6853786073675</v>
      </c>
      <c r="I59" s="169" t="n">
        <v>0.022231132670175</v>
      </c>
      <c r="J59" s="193" t="n">
        <v>0.00215574619832</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3413.15852357304</v>
      </c>
      <c r="D88" s="124" t="inlineStr">
        <is>
          <t>NCV</t>
        </is>
      </c>
      <c r="E88" s="49" t="n"/>
      <c r="F88" s="49" t="n"/>
      <c r="G88" s="49" t="n"/>
      <c r="H88" s="119" t="n">
        <v>245.59944683399</v>
      </c>
      <c r="I88" s="119" t="n">
        <v>0.0238921096650113</v>
      </c>
      <c r="J88" s="189" t="n">
        <v>0.006826317047146081</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1889.0752396622</v>
      </c>
      <c r="D90" s="124" t="inlineStr">
        <is>
          <t>NCV</t>
        </is>
      </c>
      <c r="E90" s="119" t="n">
        <v>74.09999999999999</v>
      </c>
      <c r="F90" s="119" t="n">
        <v>7</v>
      </c>
      <c r="G90" s="119" t="n">
        <v>2</v>
      </c>
      <c r="H90" s="169" t="n">
        <v>139.980475258969</v>
      </c>
      <c r="I90" s="169" t="n">
        <v>0.0132235266776354</v>
      </c>
      <c r="J90" s="193" t="n">
        <v>0.0037781504793244</v>
      </c>
    </row>
    <row r="91" ht="18" customHeight="1">
      <c r="B91" s="122" t="inlineStr">
        <is>
          <t>Gasoline</t>
        </is>
      </c>
      <c r="C91" s="169" t="n">
        <v>1524.08328391084</v>
      </c>
      <c r="D91" s="124" t="inlineStr">
        <is>
          <t>NCV</t>
        </is>
      </c>
      <c r="E91" s="119" t="n">
        <v>69.29999999999986</v>
      </c>
      <c r="F91" s="119" t="n">
        <v>7.000000000000012</v>
      </c>
      <c r="G91" s="119" t="n">
        <v>2</v>
      </c>
      <c r="H91" s="169" t="n">
        <v>105.618971575021</v>
      </c>
      <c r="I91" s="169" t="n">
        <v>0.0106685829873759</v>
      </c>
      <c r="J91" s="193" t="n">
        <v>0.00304816656782168</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2015</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8125.902540924265</v>
      </c>
      <c r="D10" s="204" t="inlineStr">
        <is>
          <t>NCV</t>
        </is>
      </c>
      <c r="E10" s="205" t="n"/>
      <c r="F10" s="205" t="n"/>
      <c r="G10" s="205" t="n"/>
      <c r="H10" s="204" t="n">
        <v>595.359582291432</v>
      </c>
      <c r="I10" s="204" t="n">
        <v>0.02711699589890667</v>
      </c>
      <c r="J10" s="206" t="n">
        <v>0.005095769222177107</v>
      </c>
      <c r="K10" s="207" t="inlineStr">
        <is>
          <t>NO</t>
        </is>
      </c>
    </row>
    <row r="11" ht="18" customHeight="1">
      <c r="B11" s="122" t="inlineStr">
        <is>
          <t>Liquid fuels</t>
        </is>
      </c>
      <c r="C11" s="119" t="n">
        <v>8125.902540924265</v>
      </c>
      <c r="D11" s="119" t="inlineStr">
        <is>
          <t>NCV</t>
        </is>
      </c>
      <c r="E11" s="119" t="n">
        <v>73.26688688340016</v>
      </c>
      <c r="F11" s="119" t="n">
        <v>3.337105726082496</v>
      </c>
      <c r="G11" s="119" t="n">
        <v>0.6271019368634341</v>
      </c>
      <c r="H11" s="119" t="n">
        <v>595.359582291432</v>
      </c>
      <c r="I11" s="119" t="n">
        <v>0.02711699589890667</v>
      </c>
      <c r="J11" s="119" t="n">
        <v>0.005095769222177107</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7274.20146143081</v>
      </c>
      <c r="D17" s="125" t="inlineStr">
        <is>
          <t>NCV</t>
        </is>
      </c>
      <c r="E17" s="49" t="n"/>
      <c r="F17" s="49" t="n"/>
      <c r="G17" s="49" t="n"/>
      <c r="H17" s="125" t="n">
        <v>535.846566508795</v>
      </c>
      <c r="I17" s="125" t="n">
        <v>0.0223992883448794</v>
      </c>
      <c r="J17" s="208" t="n">
        <v>0.00422034988671176</v>
      </c>
      <c r="K17" s="189" t="inlineStr">
        <is>
          <t>NO</t>
        </is>
      </c>
    </row>
    <row r="18" ht="18" customHeight="1">
      <c r="B18" s="122" t="inlineStr">
        <is>
          <t>Liquid fuels</t>
        </is>
      </c>
      <c r="C18" s="119" t="n">
        <v>7274.20146143081</v>
      </c>
      <c r="D18" s="119" t="inlineStr">
        <is>
          <t>NCV</t>
        </is>
      </c>
      <c r="E18" s="119" t="n">
        <v>73.66397113826923</v>
      </c>
      <c r="F18" s="119" t="n">
        <v>3.079277974860148</v>
      </c>
      <c r="G18" s="119" t="n">
        <v>0.5801805062849651</v>
      </c>
      <c r="H18" s="119" t="n">
        <v>535.846566508795</v>
      </c>
      <c r="I18" s="119" t="n">
        <v>0.0223992883448794</v>
      </c>
      <c r="J18" s="119" t="n">
        <v>0.00422034988671176</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7274.20146143081</v>
      </c>
      <c r="D24" s="125" t="inlineStr">
        <is>
          <t>NCV</t>
        </is>
      </c>
      <c r="E24" s="49" t="n"/>
      <c r="F24" s="49" t="n"/>
      <c r="G24" s="49" t="n"/>
      <c r="H24" s="125" t="n">
        <v>535.846566508795</v>
      </c>
      <c r="I24" s="125" t="n">
        <v>0.0223992883448794</v>
      </c>
      <c r="J24" s="208" t="n">
        <v>0.00422034988671176</v>
      </c>
      <c r="K24" s="189" t="inlineStr">
        <is>
          <t>NO</t>
        </is>
      </c>
    </row>
    <row r="25" ht="18" customHeight="1">
      <c r="B25" s="122" t="inlineStr">
        <is>
          <t>Liquid fuels</t>
        </is>
      </c>
      <c r="C25" s="169" t="n">
        <v>7274.20146143081</v>
      </c>
      <c r="D25" s="119" t="inlineStr">
        <is>
          <t>NCV</t>
        </is>
      </c>
      <c r="E25" s="119" t="n">
        <v>73.66397113826923</v>
      </c>
      <c r="F25" s="119" t="n">
        <v>3.079277974860148</v>
      </c>
      <c r="G25" s="119" t="n">
        <v>0.5801805062849651</v>
      </c>
      <c r="H25" s="169" t="n">
        <v>535.846566508795</v>
      </c>
      <c r="I25" s="169" t="n">
        <v>0.0223992883448794</v>
      </c>
      <c r="J25" s="169" t="n">
        <v>0.00422034988671176</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317.411141293455</v>
      </c>
      <c r="D37" s="125" t="inlineStr">
        <is>
          <t>NCV</t>
        </is>
      </c>
      <c r="E37" s="49" t="n"/>
      <c r="F37" s="49" t="n"/>
      <c r="G37" s="49" t="n"/>
      <c r="H37" s="119" t="n">
        <v>20.028643015617</v>
      </c>
      <c r="I37" s="119" t="n">
        <v>0.00158705570646727</v>
      </c>
      <c r="J37" s="119" t="n">
        <v>3.17411141293455e-05</v>
      </c>
      <c r="K37" s="189" t="inlineStr">
        <is>
          <t>NO</t>
        </is>
      </c>
    </row>
    <row r="38" ht="18" customHeight="1">
      <c r="B38" s="122" t="inlineStr">
        <is>
          <t>Liquid fuels</t>
        </is>
      </c>
      <c r="C38" s="119" t="n">
        <v>317.411141293455</v>
      </c>
      <c r="D38" s="119" t="inlineStr">
        <is>
          <t>NCV</t>
        </is>
      </c>
      <c r="E38" s="119" t="n">
        <v>63.09999999999997</v>
      </c>
      <c r="F38" s="119" t="n">
        <v>4.999999999999985</v>
      </c>
      <c r="G38" s="119" t="n">
        <v>0.1</v>
      </c>
      <c r="H38" s="119" t="n">
        <v>20.028643015617</v>
      </c>
      <c r="I38" s="119" t="n">
        <v>0.00158705570646727</v>
      </c>
      <c r="J38" s="119" t="n">
        <v>3.17411141293455e-05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317.411141293455</v>
      </c>
      <c r="D44" s="125" t="inlineStr">
        <is>
          <t>NCV</t>
        </is>
      </c>
      <c r="E44" s="49" t="n"/>
      <c r="F44" s="49" t="n"/>
      <c r="G44" s="49" t="n"/>
      <c r="H44" s="125" t="n">
        <v>20.028643015617</v>
      </c>
      <c r="I44" s="125" t="n">
        <v>0.00158705570646727</v>
      </c>
      <c r="J44" s="208" t="n">
        <v>3.17411141293455e-05</v>
      </c>
      <c r="K44" s="189" t="inlineStr">
        <is>
          <t>NO</t>
        </is>
      </c>
    </row>
    <row r="45" ht="18" customHeight="1">
      <c r="B45" s="122" t="inlineStr">
        <is>
          <t>Liquid fuels</t>
        </is>
      </c>
      <c r="C45" s="169" t="n">
        <v>317.411141293455</v>
      </c>
      <c r="D45" s="119" t="inlineStr">
        <is>
          <t>NCV</t>
        </is>
      </c>
      <c r="E45" s="119" t="n">
        <v>63.09999999999997</v>
      </c>
      <c r="F45" s="119" t="n">
        <v>4.999999999999985</v>
      </c>
      <c r="G45" s="119" t="n">
        <v>0.1</v>
      </c>
      <c r="H45" s="169" t="n">
        <v>20.028643015617</v>
      </c>
      <c r="I45" s="169" t="n">
        <v>0.00158705570646727</v>
      </c>
      <c r="J45" s="169" t="n">
        <v>3.17411141293455e-05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534.2899381999999</v>
      </c>
      <c r="D57" s="125" t="inlineStr">
        <is>
          <t>NCV</t>
        </is>
      </c>
      <c r="E57" s="49" t="n"/>
      <c r="F57" s="49" t="n"/>
      <c r="G57" s="49" t="n"/>
      <c r="H57" s="119" t="n">
        <v>39.48437276702</v>
      </c>
      <c r="I57" s="119" t="n">
        <v>0.00313065184756</v>
      </c>
      <c r="J57" s="119" t="n">
        <v>0.000843678221336</v>
      </c>
      <c r="K57" s="189" t="inlineStr">
        <is>
          <t>NO</t>
        </is>
      </c>
    </row>
    <row r="58" ht="18" customHeight="1">
      <c r="B58" s="122" t="inlineStr">
        <is>
          <t>Liquid fuels</t>
        </is>
      </c>
      <c r="C58" s="119" t="n">
        <v>534.2899381999999</v>
      </c>
      <c r="D58" s="119" t="inlineStr">
        <is>
          <t>NCV</t>
        </is>
      </c>
      <c r="E58" s="119" t="n">
        <v>73.90064821366684</v>
      </c>
      <c r="F58" s="119" t="n">
        <v>5.859462482312567</v>
      </c>
      <c r="G58" s="119" t="n">
        <v>1.579064401209418</v>
      </c>
      <c r="H58" s="119" t="n">
        <v>39.48437276702</v>
      </c>
      <c r="I58" s="119" t="n">
        <v>0.00313065184756</v>
      </c>
      <c r="J58" s="119" t="n">
        <v>0.000843678221336</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147.50299116</v>
      </c>
      <c r="D64" s="119" t="inlineStr">
        <is>
          <t>NCV</t>
        </is>
      </c>
      <c r="E64" s="49" t="n"/>
      <c r="F64" s="49" t="n"/>
      <c r="G64" s="49" t="n"/>
      <c r="H64" s="119" t="n">
        <v>10.929971644956</v>
      </c>
      <c r="I64" s="119" t="n">
        <v>0.00044250897348</v>
      </c>
      <c r="J64" s="119" t="n">
        <v>8.8501794696e-05</v>
      </c>
      <c r="K64" s="189" t="inlineStr">
        <is>
          <t>NO</t>
        </is>
      </c>
    </row>
    <row r="65" ht="18" customHeight="1">
      <c r="B65" s="122" t="inlineStr">
        <is>
          <t>Liquid fuels</t>
        </is>
      </c>
      <c r="C65" s="169" t="n">
        <v>147.50299116</v>
      </c>
      <c r="D65" s="119" t="inlineStr">
        <is>
          <t>NCV</t>
        </is>
      </c>
      <c r="E65" s="181" t="n">
        <v>74.10000000000001</v>
      </c>
      <c r="F65" s="181" t="n">
        <v>3</v>
      </c>
      <c r="G65" s="181" t="n">
        <v>0.6000000000000001</v>
      </c>
      <c r="H65" s="169" t="n">
        <v>10.929971644956</v>
      </c>
      <c r="I65" s="169" t="n">
        <v>0.00044250897348</v>
      </c>
      <c r="J65" s="169" t="n">
        <v>8.8501794696e-05</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386.78694704</v>
      </c>
      <c r="D81" s="119" t="inlineStr">
        <is>
          <t>NCV</t>
        </is>
      </c>
      <c r="E81" s="49" t="n"/>
      <c r="F81" s="49" t="n"/>
      <c r="G81" s="49" t="n"/>
      <c r="H81" s="119" t="n">
        <v>28.554401122064</v>
      </c>
      <c r="I81" s="119" t="n">
        <v>0.00268814287408</v>
      </c>
      <c r="J81" s="119" t="n">
        <v>0.00075517642664</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377.10406944</v>
      </c>
      <c r="D83" s="119" t="inlineStr">
        <is>
          <t>NCV</t>
        </is>
      </c>
      <c r="E83" s="119" t="n">
        <v>74.09999999999999</v>
      </c>
      <c r="F83" s="119" t="n">
        <v>7</v>
      </c>
      <c r="G83" s="119" t="n">
        <v>2</v>
      </c>
      <c r="H83" s="169" t="n">
        <v>27.943411545504</v>
      </c>
      <c r="I83" s="169" t="n">
        <v>0.00263972848608</v>
      </c>
      <c r="J83" s="169" t="n">
        <v>0.00075420813888</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9.682877599999999</v>
      </c>
      <c r="D85" s="119" t="inlineStr">
        <is>
          <t>NCV</t>
        </is>
      </c>
      <c r="E85" s="49" t="n"/>
      <c r="F85" s="49" t="n"/>
      <c r="G85" s="49" t="n"/>
      <c r="H85" s="119" t="n">
        <v>0.61098957656</v>
      </c>
      <c r="I85" s="119" t="n">
        <v>4.8414388e-05</v>
      </c>
      <c r="J85" s="119" t="n">
        <v>9.6828776e-07</v>
      </c>
      <c r="K85" s="209" t="n"/>
    </row>
    <row r="86" ht="18" customHeight="1">
      <c r="B86" s="211" t="inlineStr">
        <is>
          <t>Other liquid fuels [IPCC Software 1.A.4.c.iii]</t>
        </is>
      </c>
      <c r="C86" s="169" t="n">
        <v>9.682877599999999</v>
      </c>
      <c r="D86" s="119" t="inlineStr">
        <is>
          <t>NCV</t>
        </is>
      </c>
      <c r="E86" s="181" t="n">
        <v>63.09999999999999</v>
      </c>
      <c r="F86" s="181" t="n">
        <v>5.000000000000001</v>
      </c>
      <c r="G86" s="181" t="n">
        <v>0.1</v>
      </c>
      <c r="H86" s="169" t="n">
        <v>0.61098957656</v>
      </c>
      <c r="I86" s="169" t="n">
        <v>4.8414388e-05</v>
      </c>
      <c r="J86" s="169" t="n">
        <v>9.6828776e-07</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2015</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1720.29747</v>
      </c>
      <c r="H15" s="272" t="inlineStr">
        <is>
          <t>NE</t>
        </is>
      </c>
      <c r="I15" s="272" t="n">
        <v>6.645</v>
      </c>
      <c r="J15" s="272" t="n">
        <v>54.75473355</v>
      </c>
      <c r="K15" s="124" t="n">
        <v>1658.89773645</v>
      </c>
      <c r="L15" s="272" t="n">
        <v>1</v>
      </c>
      <c r="M15" s="276" t="inlineStr">
        <is>
          <t>NCV</t>
        </is>
      </c>
      <c r="N15" s="124" t="n">
        <v>1658.89773645</v>
      </c>
      <c r="O15" s="272" t="n">
        <v>18.9</v>
      </c>
      <c r="P15" s="124" t="n">
        <v>31.353167218905</v>
      </c>
      <c r="Q15" s="124" t="inlineStr">
        <is>
          <t>NA</t>
        </is>
      </c>
      <c r="R15" s="124" t="n">
        <v>31.353167218905</v>
      </c>
      <c r="S15" s="272" t="n">
        <v>1</v>
      </c>
      <c r="T15" s="207" t="n">
        <v>114.961613135985</v>
      </c>
    </row>
    <row r="16" ht="18" customHeight="1">
      <c r="B16" s="274" t="n"/>
      <c r="C16" s="275" t="n"/>
      <c r="D16" s="280" t="inlineStr">
        <is>
          <t>Jet kerosene</t>
        </is>
      </c>
      <c r="E16" s="271" t="inlineStr">
        <is>
          <t>TJ</t>
        </is>
      </c>
      <c r="F16" s="205" t="n"/>
      <c r="G16" s="272" t="n">
        <v>5987.415546</v>
      </c>
      <c r="H16" s="272" t="inlineStr">
        <is>
          <t>NE</t>
        </is>
      </c>
      <c r="I16" s="272" t="n">
        <v>4478.34392208</v>
      </c>
      <c r="J16" s="272" t="n">
        <v>256.61553624</v>
      </c>
      <c r="K16" s="124" t="n">
        <v>1252.45608768</v>
      </c>
      <c r="L16" s="272" t="n">
        <v>1</v>
      </c>
      <c r="M16" s="276" t="inlineStr">
        <is>
          <t>NCV</t>
        </is>
      </c>
      <c r="N16" s="124" t="n">
        <v>1252.45608768</v>
      </c>
      <c r="O16" s="272" t="n">
        <v>19.5</v>
      </c>
      <c r="P16" s="124" t="n">
        <v>24.42289370976</v>
      </c>
      <c r="Q16" s="124" t="inlineStr">
        <is>
          <t>NA</t>
        </is>
      </c>
      <c r="R16" s="124" t="n">
        <v>24.42289370976</v>
      </c>
      <c r="S16" s="272" t="n">
        <v>1</v>
      </c>
      <c r="T16" s="207" t="n">
        <v>89.55061026912001</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17517.03083</v>
      </c>
      <c r="H19" s="272" t="inlineStr">
        <is>
          <t>NO</t>
        </is>
      </c>
      <c r="I19" s="272" t="n">
        <v>748.42145</v>
      </c>
      <c r="J19" s="272" t="n">
        <v>329.91560112</v>
      </c>
      <c r="K19" s="124" t="n">
        <v>16438.69377888</v>
      </c>
      <c r="L19" s="272" t="n">
        <v>1</v>
      </c>
      <c r="M19" s="276" t="inlineStr">
        <is>
          <t>NCV</t>
        </is>
      </c>
      <c r="N19" s="124" t="n">
        <v>16438.69377888</v>
      </c>
      <c r="O19" s="272" t="n">
        <v>20.2</v>
      </c>
      <c r="P19" s="124" t="n">
        <v>332.0616143333759</v>
      </c>
      <c r="Q19" s="124" t="inlineStr">
        <is>
          <t>NA</t>
        </is>
      </c>
      <c r="R19" s="124" t="n">
        <v>332.0616143333759</v>
      </c>
      <c r="S19" s="272" t="n">
        <v>1</v>
      </c>
      <c r="T19" s="207" t="n">
        <v>1217.559252555712</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637.366554</v>
      </c>
      <c r="H21" s="272" t="inlineStr">
        <is>
          <t>NO</t>
        </is>
      </c>
      <c r="I21" s="205" t="n"/>
      <c r="J21" s="272" t="inlineStr">
        <is>
          <t>NE</t>
        </is>
      </c>
      <c r="K21" s="124" t="n">
        <v>637.366554</v>
      </c>
      <c r="L21" s="272" t="n">
        <v>1</v>
      </c>
      <c r="M21" s="276" t="inlineStr">
        <is>
          <t>NCV</t>
        </is>
      </c>
      <c r="N21" s="124" t="n">
        <v>637.366554</v>
      </c>
      <c r="O21" s="272" t="n">
        <v>17.2</v>
      </c>
      <c r="P21" s="124" t="n">
        <v>10.9627047288</v>
      </c>
      <c r="Q21" s="124" t="inlineStr">
        <is>
          <t>NA</t>
        </is>
      </c>
      <c r="R21" s="124" t="n">
        <v>10.9627047288</v>
      </c>
      <c r="S21" s="272" t="n">
        <v>1</v>
      </c>
      <c r="T21" s="207" t="n">
        <v>40.1965840056</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19987.41415701</v>
      </c>
      <c r="O31" s="294" t="n"/>
      <c r="P31" s="128" t="n">
        <v>398.800379990841</v>
      </c>
      <c r="Q31" s="128" t="inlineStr">
        <is>
          <t>NA</t>
        </is>
      </c>
      <c r="R31" s="128" t="n">
        <v>398.800379990841</v>
      </c>
      <c r="S31" s="296" t="n"/>
      <c r="T31" s="297" t="n">
        <v>1462.268059966417</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19987.41415701</v>
      </c>
      <c r="O62" s="350" t="n"/>
      <c r="P62" s="127" t="n">
        <v>398.800379990841</v>
      </c>
      <c r="Q62" s="127" t="inlineStr">
        <is>
          <t>NA</t>
        </is>
      </c>
      <c r="R62" s="127" t="n">
        <v>398.800379990841</v>
      </c>
      <c r="S62" s="350" t="n"/>
      <c r="T62" s="353" t="n">
        <v>1462.268059966417</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2015</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19.98741415701</v>
      </c>
      <c r="D10" s="393" t="n">
        <v>19.98741415701</v>
      </c>
      <c r="E10" s="392" t="n">
        <v>1462.268059966417</v>
      </c>
      <c r="F10" s="392" t="n">
        <v>20.07545957169905</v>
      </c>
      <c r="G10" s="392" t="n">
        <v>1465.497649132501</v>
      </c>
      <c r="H10" s="392" t="n">
        <v>-0.4385723493631788</v>
      </c>
      <c r="I10" s="394" t="n">
        <v>-0.2203749127810903</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19.98741415701</v>
      </c>
      <c r="D15" s="398" t="n">
        <v>19.98741415701</v>
      </c>
      <c r="E15" s="398" t="n">
        <v>1462.268059966417</v>
      </c>
      <c r="F15" s="398" t="n">
        <v>20.07545957169905</v>
      </c>
      <c r="G15" s="398" t="n">
        <v>1465.497649132501</v>
      </c>
      <c r="H15" s="398" t="n">
        <v>-0.4385723493631788</v>
      </c>
      <c r="I15" s="399" t="n">
        <v>-0.2203749127810903</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2015</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2015</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2015</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2015</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2015</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23.03415590568576</v>
      </c>
      <c r="M9" s="678" t="n">
        <v>76.96584409431424</v>
      </c>
    </row>
    <row r="10" ht="18" customHeight="1">
      <c r="B10" s="232" t="inlineStr">
        <is>
          <t>1.D.1.a. International aviation (aviation bunkers)</t>
        </is>
      </c>
      <c r="C10" s="679" t="n">
        <v>4478.34392208</v>
      </c>
      <c r="D10" s="680" t="n"/>
      <c r="E10" s="681" t="n"/>
      <c r="F10" s="681" t="n"/>
      <c r="G10" s="679" t="n">
        <v>320.20159042872</v>
      </c>
      <c r="H10" s="679" t="n">
        <v>0.00223917196104</v>
      </c>
      <c r="I10" s="682" t="n">
        <v>0.00895668784416</v>
      </c>
      <c r="J10" s="7" t="n"/>
      <c r="K10" s="325" t="inlineStr">
        <is>
          <t>Marine</t>
        </is>
      </c>
      <c r="L10" s="683" t="n">
        <v>82.01593013344349</v>
      </c>
      <c r="M10" s="684" t="n">
        <v>17.98406986655651</v>
      </c>
    </row>
    <row r="11" ht="18" customHeight="1">
      <c r="B11" s="685" t="inlineStr">
        <is>
          <t>Jet kerosene</t>
        </is>
      </c>
      <c r="C11" s="686" t="n">
        <v>4478.34392208</v>
      </c>
      <c r="D11" s="687" t="n">
        <v>71.5</v>
      </c>
      <c r="E11" s="687" t="n">
        <v>0.5</v>
      </c>
      <c r="F11" s="687" t="n">
        <v>2</v>
      </c>
      <c r="G11" s="688" t="n">
        <v>320.20159042872</v>
      </c>
      <c r="H11" s="688" t="n">
        <v>0.00223917196104</v>
      </c>
      <c r="I11" s="689" t="n">
        <v>0.00895668784416</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748.42145</v>
      </c>
      <c r="D14" s="699" t="n"/>
      <c r="E14" s="700" t="n"/>
      <c r="F14" s="701" t="n"/>
      <c r="G14" s="698" t="n">
        <v>55.458029445</v>
      </c>
      <c r="H14" s="698" t="n">
        <v>0.00523895015</v>
      </c>
      <c r="I14" s="702" t="n">
        <v>0.0014968429</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748.42145</v>
      </c>
      <c r="D16" s="687" t="n">
        <v>74.09999999999999</v>
      </c>
      <c r="E16" s="687" t="n">
        <v>7</v>
      </c>
      <c r="F16" s="687" t="n">
        <v>2</v>
      </c>
      <c r="G16" s="708" t="n">
        <v>55.458029445</v>
      </c>
      <c r="H16" s="708" t="n">
        <v>0.00523895015</v>
      </c>
      <c r="I16" s="709" t="n">
        <v>0.0014968429</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2015</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2015</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2015</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2015</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2015</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2015</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2015</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2015</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2015</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2015</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2015</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2015</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2015</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2015</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2015</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2015</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2015</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2015</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2015</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2015</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2015</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2015</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2015</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2015</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2015</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2015</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2015</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2015</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2015</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10.8324554711219</v>
      </c>
      <c r="D10" s="740" t="n">
        <v>1.93983155865</v>
      </c>
      <c r="E10" s="740" t="n">
        <v>0.0280898773857</v>
      </c>
      <c r="F10" s="740" t="inlineStr">
        <is>
          <t>NE,NO</t>
        </is>
      </c>
      <c r="G10" s="740" t="inlineStr">
        <is>
          <t>NE,NO</t>
        </is>
      </c>
      <c r="H10" s="740" t="inlineStr">
        <is>
          <t>NE,NO</t>
        </is>
      </c>
      <c r="I10" s="1087" t="inlineStr">
        <is>
          <t>NE,NO</t>
        </is>
      </c>
      <c r="J10" s="744" t="n">
        <v>72.5915566205324</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10.8324554711219</v>
      </c>
      <c r="D18" s="751" t="n">
        <v>1.56054874365</v>
      </c>
      <c r="E18" s="751" t="n">
        <v>0.0280898773857</v>
      </c>
      <c r="F18" s="751" t="inlineStr">
        <is>
          <t>NE,NO</t>
        </is>
      </c>
      <c r="G18" s="751" t="inlineStr">
        <is>
          <t>NE,NO</t>
        </is>
      </c>
      <c r="H18" s="946" t="inlineStr">
        <is>
          <t>NE,NO</t>
        </is>
      </c>
      <c r="I18" s="2429" t="inlineStr">
        <is>
          <t>NE,NO</t>
        </is>
      </c>
      <c r="J18" s="753" t="n">
        <v>61.97163780053241</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10.8324554711219</v>
      </c>
      <c r="D20" s="39" t="n">
        <v>1.56054874365</v>
      </c>
      <c r="E20" s="39" t="n">
        <v>0.0280898773857</v>
      </c>
      <c r="F20" s="200" t="inlineStr">
        <is>
          <t>NE</t>
        </is>
      </c>
      <c r="G20" s="200" t="inlineStr">
        <is>
          <t>NE</t>
        </is>
      </c>
      <c r="H20" s="602" t="inlineStr">
        <is>
          <t>NE</t>
        </is>
      </c>
      <c r="I20" s="2431" t="inlineStr">
        <is>
          <t>NE</t>
        </is>
      </c>
      <c r="J20" s="772" t="n">
        <v>61.97163780053241</v>
      </c>
    </row>
    <row r="21" ht="18" customHeight="1">
      <c r="B21" s="2417" t="inlineStr">
        <is>
          <t>5.D. Wastewater treatment and discharge</t>
        </is>
      </c>
      <c r="C21" s="2432" t="n"/>
      <c r="D21" s="751" t="n">
        <v>0.379282815</v>
      </c>
      <c r="E21" s="751" t="inlineStr">
        <is>
          <t>NE,NO</t>
        </is>
      </c>
      <c r="F21" s="751" t="inlineStr">
        <is>
          <t>NE,NO</t>
        </is>
      </c>
      <c r="G21" s="751" t="inlineStr">
        <is>
          <t>NE,NO</t>
        </is>
      </c>
      <c r="H21" s="751" t="inlineStr">
        <is>
          <t>NE,NO</t>
        </is>
      </c>
      <c r="I21" s="777" t="n"/>
      <c r="J21" s="753" t="n">
        <v>10.61991882</v>
      </c>
    </row>
    <row r="22" ht="18" customHeight="1">
      <c r="B22" s="25" t="inlineStr">
        <is>
          <t>5.D.1. Domestic wastewater</t>
        </is>
      </c>
      <c r="C22" s="2433" t="n"/>
      <c r="D22" s="37" t="n">
        <v>0.379282815</v>
      </c>
      <c r="E22" s="37" t="inlineStr">
        <is>
          <t>NO</t>
        </is>
      </c>
      <c r="F22" s="2413" t="inlineStr">
        <is>
          <t>NO</t>
        </is>
      </c>
      <c r="G22" s="2413" t="inlineStr">
        <is>
          <t>NO</t>
        </is>
      </c>
      <c r="H22" s="2413" t="inlineStr">
        <is>
          <t>NO</t>
        </is>
      </c>
      <c r="I22" s="47" t="n"/>
      <c r="J22" s="755" t="n">
        <v>10.61991882</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2015</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2015</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2015</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240.0844221</v>
      </c>
      <c r="D30" s="448" t="n">
        <v>45.11936000000019</v>
      </c>
      <c r="E30" s="448" t="n">
        <v>6.5</v>
      </c>
      <c r="F30" s="448" t="n">
        <v>0.117</v>
      </c>
      <c r="G30" s="448" t="n">
        <v>10.8324554711219</v>
      </c>
      <c r="H30" s="448" t="n">
        <v>1.56054874365</v>
      </c>
      <c r="I30" s="2555" t="n">
        <v>0.0280898773857</v>
      </c>
    </row>
    <row r="31" ht="18" customHeight="1">
      <c r="B31" s="2550" t="inlineStr">
        <is>
          <t xml:space="preserve">5.C.2.a. Biogenic (1) </t>
        </is>
      </c>
      <c r="C31" s="448" t="n">
        <v>220.877668332</v>
      </c>
      <c r="D31" s="448" t="n">
        <v>563.9919999999984</v>
      </c>
      <c r="E31" s="448" t="n">
        <v>6.5</v>
      </c>
      <c r="F31" s="448" t="n">
        <v>0.117</v>
      </c>
      <c r="G31" s="448" t="n">
        <v>124.573237917901</v>
      </c>
      <c r="H31" s="448" t="n">
        <v>1.435704844158</v>
      </c>
      <c r="I31" s="2555" t="n">
        <v>0.025842687194844</v>
      </c>
    </row>
    <row r="32" ht="18" customHeight="1">
      <c r="B32" s="2505" t="inlineStr">
        <is>
          <t>5.C.2.a.i. Municipal solid waste</t>
        </is>
      </c>
      <c r="C32" s="2562" t="n">
        <v>220.877668332</v>
      </c>
      <c r="D32" s="448" t="n">
        <v>563.9919999999984</v>
      </c>
      <c r="E32" s="448" t="n">
        <v>6.5</v>
      </c>
      <c r="F32" s="448" t="n">
        <v>0.117</v>
      </c>
      <c r="G32" s="2562" t="n">
        <v>124.573237917901</v>
      </c>
      <c r="H32" s="2562" t="n">
        <v>1.435704844158</v>
      </c>
      <c r="I32" s="2563" t="n">
        <v>0.025842687194844</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19.206753768</v>
      </c>
      <c r="D37" s="448" t="n">
        <v>563.9920000000023</v>
      </c>
      <c r="E37" s="448" t="n">
        <v>6.500000000000001</v>
      </c>
      <c r="F37" s="448" t="n">
        <v>0.117</v>
      </c>
      <c r="G37" s="448" t="n">
        <v>10.8324554711219</v>
      </c>
      <c r="H37" s="448" t="n">
        <v>0.124843899492</v>
      </c>
      <c r="I37" s="2555" t="n">
        <v>0.002247190190856</v>
      </c>
    </row>
    <row r="38" ht="18" customHeight="1">
      <c r="B38" s="2505" t="inlineStr">
        <is>
          <t>5.C.2.b.i. Municipal solid waste</t>
        </is>
      </c>
      <c r="C38" s="2562" t="n">
        <v>19.206753768</v>
      </c>
      <c r="D38" s="448" t="n">
        <v>563.9920000000023</v>
      </c>
      <c r="E38" s="448" t="n">
        <v>6.500000000000001</v>
      </c>
      <c r="F38" s="448" t="n">
        <v>0.117</v>
      </c>
      <c r="G38" s="2562" t="n">
        <v>10.8324554711219</v>
      </c>
      <c r="H38" s="2562" t="n">
        <v>0.124843899492</v>
      </c>
      <c r="I38" s="2563" t="n">
        <v>0.002247190190856</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2015</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346.377</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6.32138025</v>
      </c>
      <c r="D10" s="577" t="inlineStr">
        <is>
          <t>NE</t>
        </is>
      </c>
      <c r="E10" s="577" t="inlineStr">
        <is>
          <t>NE</t>
        </is>
      </c>
      <c r="F10" s="2592" t="n">
        <v>0.06</v>
      </c>
      <c r="G10" s="2030" t="inlineStr">
        <is>
          <t>NO</t>
        </is>
      </c>
      <c r="H10" s="2593" t="n">
        <v>0.379282815</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2015</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1476.330104603623</v>
      </c>
      <c r="D10" s="2635" t="n">
        <v>2.04165381962491</v>
      </c>
      <c r="E10" s="2635" t="n">
        <v>0.05049019380696243</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1546.876312911966</v>
      </c>
    </row>
    <row r="11" ht="18" customHeight="1">
      <c r="B11" s="2639" t="inlineStr">
        <is>
          <t>1. Energy</t>
        </is>
      </c>
      <c r="C11" s="2640" t="n">
        <v>1465.497649132501</v>
      </c>
      <c r="D11" s="2641" t="n">
        <v>0.10182226097491</v>
      </c>
      <c r="E11" s="2641" t="n">
        <v>0.02240031642126243</v>
      </c>
      <c r="F11" s="2642" t="n"/>
      <c r="G11" s="2642" t="n"/>
      <c r="H11" s="2643" t="n"/>
      <c r="I11" s="2642" t="n"/>
      <c r="J11" s="2643" t="n"/>
      <c r="K11" s="2641" t="inlineStr">
        <is>
          <t>NE,NO</t>
        </is>
      </c>
      <c r="L11" s="2641" t="inlineStr">
        <is>
          <t>NE,NO</t>
        </is>
      </c>
      <c r="M11" s="2641" t="inlineStr">
        <is>
          <t>NE,NO</t>
        </is>
      </c>
      <c r="N11" s="2644" t="inlineStr">
        <is>
          <t>NE,NO</t>
        </is>
      </c>
      <c r="O11" s="2645" t="n">
        <v>1474.284756291433</v>
      </c>
    </row>
    <row r="12" ht="18" customHeight="1">
      <c r="B12" s="2646" t="inlineStr">
        <is>
          <t xml:space="preserve">1.A. Fuel combustion </t>
        </is>
      </c>
      <c r="C12" s="2647" t="n">
        <v>1465.497649132501</v>
      </c>
      <c r="D12" s="2648" t="n">
        <v>0.10182226097491</v>
      </c>
      <c r="E12" s="2648" t="n">
        <v>0.02240031642126243</v>
      </c>
      <c r="F12" s="49" t="n"/>
      <c r="G12" s="49" t="n"/>
      <c r="H12" s="49" t="n"/>
      <c r="I12" s="49" t="n"/>
      <c r="J12" s="49" t="n"/>
      <c r="K12" s="2648" t="inlineStr">
        <is>
          <t>NE,NO</t>
        </is>
      </c>
      <c r="L12" s="2648" t="inlineStr">
        <is>
          <t>NE,NO</t>
        </is>
      </c>
      <c r="M12" s="2648" t="inlineStr">
        <is>
          <t>NE,NO</t>
        </is>
      </c>
      <c r="N12" s="2649" t="inlineStr">
        <is>
          <t>NE,NO</t>
        </is>
      </c>
      <c r="O12" s="2650" t="n">
        <v>1474.284756291433</v>
      </c>
    </row>
    <row r="13" ht="18" customHeight="1">
      <c r="B13" s="2651" t="inlineStr">
        <is>
          <t>1.A.1.  Energy industries</t>
        </is>
      </c>
      <c r="C13" s="2647" t="n">
        <v>440.277317641608</v>
      </c>
      <c r="D13" s="2648" t="n">
        <v>0.0178249926170691</v>
      </c>
      <c r="E13" s="2648" t="n">
        <v>0.00356499852341383</v>
      </c>
      <c r="F13" s="49" t="n"/>
      <c r="G13" s="49" t="n"/>
      <c r="H13" s="49" t="n"/>
      <c r="I13" s="49" t="n"/>
      <c r="J13" s="49" t="n"/>
      <c r="K13" s="2648" t="inlineStr">
        <is>
          <t>NE,NO</t>
        </is>
      </c>
      <c r="L13" s="2648" t="inlineStr">
        <is>
          <t>NE,NO</t>
        </is>
      </c>
      <c r="M13" s="2648" t="inlineStr">
        <is>
          <t>NE,NO</t>
        </is>
      </c>
      <c r="N13" s="2649" t="inlineStr">
        <is>
          <t>NE,NO</t>
        </is>
      </c>
      <c r="O13" s="2652" t="n">
        <v>441.7211420435906</v>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n">
        <v>429.8607491994615</v>
      </c>
      <c r="D15" s="2648" t="n">
        <v>0.05688027245893421</v>
      </c>
      <c r="E15" s="2648" t="n">
        <v>0.01373954867567149</v>
      </c>
      <c r="F15" s="49" t="n"/>
      <c r="G15" s="49" t="n"/>
      <c r="H15" s="49" t="n"/>
      <c r="I15" s="49" t="n"/>
      <c r="J15" s="49" t="n"/>
      <c r="K15" s="2648" t="inlineStr">
        <is>
          <t>NE,NO</t>
        </is>
      </c>
      <c r="L15" s="2648" t="inlineStr">
        <is>
          <t>NE,NO</t>
        </is>
      </c>
      <c r="M15" s="2648" t="inlineStr">
        <is>
          <t>NE,NO</t>
        </is>
      </c>
      <c r="N15" s="2649" t="inlineStr">
        <is>
          <t>NE,NO</t>
        </is>
      </c>
      <c r="O15" s="2652" t="n">
        <v>435.0943772273645</v>
      </c>
    </row>
    <row r="16" ht="18" customHeight="1">
      <c r="B16" s="2651" t="inlineStr">
        <is>
          <t>1.A.4.  Other sectors</t>
        </is>
      </c>
      <c r="C16" s="2647" t="n">
        <v>595.359582291432</v>
      </c>
      <c r="D16" s="2648" t="n">
        <v>0.02711699589890667</v>
      </c>
      <c r="E16" s="2648" t="n">
        <v>0.005095769222177107</v>
      </c>
      <c r="F16" s="49" t="n"/>
      <c r="G16" s="49" t="n"/>
      <c r="H16" s="49" t="n"/>
      <c r="I16" s="49" t="n"/>
      <c r="J16" s="49" t="n"/>
      <c r="K16" s="2648" t="inlineStr">
        <is>
          <t>NE</t>
        </is>
      </c>
      <c r="L16" s="2648" t="inlineStr">
        <is>
          <t>NE</t>
        </is>
      </c>
      <c r="M16" s="2648" t="inlineStr">
        <is>
          <t>NE</t>
        </is>
      </c>
      <c r="N16" s="2649" t="inlineStr">
        <is>
          <t>NE</t>
        </is>
      </c>
      <c r="O16" s="2652" t="n">
        <v>597.4692370204783</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10.8324554711219</v>
      </c>
      <c r="D51" s="2683" t="n">
        <v>1.93983155865</v>
      </c>
      <c r="E51" s="2684" t="n">
        <v>0.0280898773857</v>
      </c>
      <c r="F51" s="2685" t="n"/>
      <c r="G51" s="2685" t="n"/>
      <c r="H51" s="2685" t="n"/>
      <c r="I51" s="2685" t="n"/>
      <c r="J51" s="2685" t="n"/>
      <c r="K51" s="2686" t="inlineStr">
        <is>
          <t>NE,NO</t>
        </is>
      </c>
      <c r="L51" s="2686" t="inlineStr">
        <is>
          <t>NE,NO</t>
        </is>
      </c>
      <c r="M51" s="2686" t="inlineStr">
        <is>
          <t>NE,NO</t>
        </is>
      </c>
      <c r="N51" s="2687" t="inlineStr">
        <is>
          <t>NE,NO</t>
        </is>
      </c>
      <c r="O51" s="2721" t="n">
        <v>72.5915566205324</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10.8324554711219</v>
      </c>
      <c r="D54" s="2657" t="n">
        <v>1.56054874365</v>
      </c>
      <c r="E54" s="2657" t="n">
        <v>0.0280898773857</v>
      </c>
      <c r="F54" s="1598" t="n"/>
      <c r="G54" s="1598" t="n"/>
      <c r="H54" s="1598" t="n"/>
      <c r="I54" s="1598" t="n"/>
      <c r="J54" s="1598" t="n"/>
      <c r="K54" s="2691" t="inlineStr">
        <is>
          <t>NE,NO</t>
        </is>
      </c>
      <c r="L54" s="2691" t="inlineStr">
        <is>
          <t>NE,NO</t>
        </is>
      </c>
      <c r="M54" s="2691" t="inlineStr">
        <is>
          <t>NE,NO</t>
        </is>
      </c>
      <c r="N54" s="2693" t="inlineStr">
        <is>
          <t>NE,NO</t>
        </is>
      </c>
      <c r="O54" s="2724" t="n">
        <v>61.97163780053241</v>
      </c>
    </row>
    <row r="55" ht="18" customHeight="1">
      <c r="B55" s="2689" t="inlineStr">
        <is>
          <t>5.D.  Wastewater treatment and discharge</t>
        </is>
      </c>
      <c r="C55" s="947" t="n"/>
      <c r="D55" s="2657" t="n">
        <v>0.379282815</v>
      </c>
      <c r="E55" s="2657" t="inlineStr">
        <is>
          <t>NE,NO</t>
        </is>
      </c>
      <c r="F55" s="1598" t="n"/>
      <c r="G55" s="1598" t="n"/>
      <c r="H55" s="1598" t="n"/>
      <c r="I55" s="1598" t="n"/>
      <c r="J55" s="1598" t="n"/>
      <c r="K55" s="2691" t="inlineStr">
        <is>
          <t>NE,NO</t>
        </is>
      </c>
      <c r="L55" s="2691" t="inlineStr">
        <is>
          <t>NE,NO</t>
        </is>
      </c>
      <c r="M55" s="2691" t="inlineStr">
        <is>
          <t>NE,NO</t>
        </is>
      </c>
      <c r="N55" s="777" t="n"/>
      <c r="O55" s="2724" t="n">
        <v>10.61991882</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375.65961987372</v>
      </c>
      <c r="D61" s="2648" t="n">
        <v>0.00747812211104</v>
      </c>
      <c r="E61" s="2648" t="n">
        <v>0.01045353074416</v>
      </c>
      <c r="F61" s="49" t="n"/>
      <c r="G61" s="49" t="n"/>
      <c r="H61" s="49" t="n"/>
      <c r="I61" s="49" t="n"/>
      <c r="J61" s="49" t="n"/>
      <c r="K61" s="2648" t="inlineStr">
        <is>
          <t>NE</t>
        </is>
      </c>
      <c r="L61" s="2648" t="inlineStr">
        <is>
          <t>NE</t>
        </is>
      </c>
      <c r="M61" s="2648" t="inlineStr">
        <is>
          <t>NE</t>
        </is>
      </c>
      <c r="N61" s="2649" t="inlineStr">
        <is>
          <t>NE</t>
        </is>
      </c>
      <c r="O61" s="2652" t="n">
        <v>378.6391929400316</v>
      </c>
    </row>
    <row r="62" ht="18" customHeight="1">
      <c r="B62" s="2651" t="inlineStr">
        <is>
          <t>1.D.1.a. Aviation</t>
        </is>
      </c>
      <c r="C62" s="2656" t="n">
        <v>320.20159042872</v>
      </c>
      <c r="D62" s="2666" t="n">
        <v>0.00223917196104</v>
      </c>
      <c r="E62" s="2666" t="n">
        <v>0.00895668784416</v>
      </c>
      <c r="F62" s="49" t="n"/>
      <c r="G62" s="49" t="n"/>
      <c r="H62" s="49" t="n"/>
      <c r="I62" s="49" t="n"/>
      <c r="J62" s="205" t="n"/>
      <c r="K62" s="2666" t="inlineStr">
        <is>
          <t>NE</t>
        </is>
      </c>
      <c r="L62" s="2666" t="inlineStr">
        <is>
          <t>NE</t>
        </is>
      </c>
      <c r="M62" s="2666" t="inlineStr">
        <is>
          <t>NE</t>
        </is>
      </c>
      <c r="N62" s="2667" t="inlineStr">
        <is>
          <t>NE</t>
        </is>
      </c>
      <c r="O62" s="2650" t="n">
        <v>322.6378095223316</v>
      </c>
    </row>
    <row r="63" ht="18" customHeight="1">
      <c r="B63" s="2651" t="inlineStr">
        <is>
          <t>1.D.1.b. Navigation</t>
        </is>
      </c>
      <c r="C63" s="2656" t="n">
        <v>55.458029445</v>
      </c>
      <c r="D63" s="2648" t="n">
        <v>0.00523895015</v>
      </c>
      <c r="E63" s="2648" t="n">
        <v>0.0014968429</v>
      </c>
      <c r="F63" s="49" t="n"/>
      <c r="G63" s="49" t="n"/>
      <c r="H63" s="49" t="n"/>
      <c r="I63" s="49" t="n"/>
      <c r="J63" s="49" t="n"/>
      <c r="K63" s="2648" t="inlineStr">
        <is>
          <t>NE</t>
        </is>
      </c>
      <c r="L63" s="2648" t="inlineStr">
        <is>
          <t>NE</t>
        </is>
      </c>
      <c r="M63" s="2648" t="inlineStr">
        <is>
          <t>NE</t>
        </is>
      </c>
      <c r="N63" s="2649" t="inlineStr">
        <is>
          <t>NE</t>
        </is>
      </c>
      <c r="O63" s="2652" t="n">
        <v>56.0013834177</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2015</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1476.330104603623</v>
      </c>
      <c r="D10" s="2635" t="n">
        <v>57.16630694949748</v>
      </c>
      <c r="E10" s="2635" t="n">
        <v>13.37990135884504</v>
      </c>
      <c r="F10" s="2635" t="inlineStr">
        <is>
          <t>FX</t>
        </is>
      </c>
      <c r="G10" s="2635" t="inlineStr">
        <is>
          <t>NE,NO</t>
        </is>
      </c>
      <c r="H10" s="2635" t="inlineStr">
        <is>
          <t>FX</t>
        </is>
      </c>
      <c r="I10" s="2770" t="inlineStr">
        <is>
          <t>NO</t>
        </is>
      </c>
      <c r="J10" s="2770" t="inlineStr">
        <is>
          <t>NO</t>
        </is>
      </c>
      <c r="K10" s="2637" t="n">
        <v>1546.876312911966</v>
      </c>
      <c r="M10" s="1653" t="n"/>
    </row>
    <row r="11" ht="18" customHeight="1">
      <c r="B11" s="2771" t="inlineStr">
        <is>
          <t>1. Energy</t>
        </is>
      </c>
      <c r="C11" s="2700" t="n">
        <v>1465.497649132501</v>
      </c>
      <c r="D11" s="2700" t="n">
        <v>2.85102330729748</v>
      </c>
      <c r="E11" s="2700" t="n">
        <v>5.936083851634543</v>
      </c>
      <c r="F11" s="2642" t="n"/>
      <c r="G11" s="2642" t="n"/>
      <c r="H11" s="2772" t="n"/>
      <c r="I11" s="2772" t="n"/>
      <c r="J11" s="2773" t="n"/>
      <c r="K11" s="2774" t="n">
        <v>1474.284756291433</v>
      </c>
      <c r="L11" s="135" t="n"/>
    </row>
    <row r="12" ht="18" customHeight="1">
      <c r="B12" s="2775" t="inlineStr">
        <is>
          <t>1.A. Fuel combustion</t>
        </is>
      </c>
      <c r="C12" s="2691" t="n">
        <v>1465.497649132501</v>
      </c>
      <c r="D12" s="2691" t="n">
        <v>2.85102330729748</v>
      </c>
      <c r="E12" s="2691" t="n">
        <v>5.936083851634543</v>
      </c>
      <c r="F12" s="49" t="n"/>
      <c r="G12" s="49" t="n"/>
      <c r="H12" s="49" t="n"/>
      <c r="I12" s="1383" t="n"/>
      <c r="J12" s="1383" t="n"/>
      <c r="K12" s="2776" t="n">
        <v>1474.284756291433</v>
      </c>
      <c r="L12" s="135" t="n"/>
    </row>
    <row r="13" ht="18" customHeight="1">
      <c r="B13" s="2777" t="inlineStr">
        <is>
          <t>1.A.1.  Energy industries</t>
        </is>
      </c>
      <c r="C13" s="2691" t="n">
        <v>440.277317641608</v>
      </c>
      <c r="D13" s="2691" t="n">
        <v>0.4990997932779347</v>
      </c>
      <c r="E13" s="2691" t="n">
        <v>0.9447246087046649</v>
      </c>
      <c r="F13" s="49" t="n"/>
      <c r="G13" s="49" t="n"/>
      <c r="H13" s="49" t="n"/>
      <c r="I13" s="1383" t="n"/>
      <c r="J13" s="1383" t="n"/>
      <c r="K13" s="2776" t="n">
        <v>441.7211420435906</v>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n">
        <v>429.8607491994615</v>
      </c>
      <c r="D15" s="2691" t="n">
        <v>1.592647628850158</v>
      </c>
      <c r="E15" s="2691" t="n">
        <v>3.640980399052945</v>
      </c>
      <c r="F15" s="49" t="n"/>
      <c r="G15" s="49" t="n"/>
      <c r="H15" s="49" t="n"/>
      <c r="I15" s="1383" t="n"/>
      <c r="J15" s="1383" t="n"/>
      <c r="K15" s="2776" t="n">
        <v>435.0943772273645</v>
      </c>
      <c r="L15" s="135" t="n"/>
    </row>
    <row r="16" ht="18" customHeight="1">
      <c r="B16" s="2777" t="inlineStr">
        <is>
          <t>1.A.4.  Other sectors</t>
        </is>
      </c>
      <c r="C16" s="2691" t="n">
        <v>595.359582291432</v>
      </c>
      <c r="D16" s="2691" t="n">
        <v>0.7592758851693867</v>
      </c>
      <c r="E16" s="2691" t="n">
        <v>1.350378843876933</v>
      </c>
      <c r="F16" s="49" t="n"/>
      <c r="G16" s="49" t="n"/>
      <c r="H16" s="49" t="n"/>
      <c r="I16" s="1383" t="n"/>
      <c r="J16" s="1383" t="n"/>
      <c r="K16" s="2776" t="n">
        <v>597.4692370204783</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10.8324554711219</v>
      </c>
      <c r="D51" s="2790" t="n">
        <v>54.3152836422</v>
      </c>
      <c r="E51" s="2790" t="n">
        <v>7.4438175072105</v>
      </c>
      <c r="F51" s="2642" t="n"/>
      <c r="G51" s="2642" t="n"/>
      <c r="H51" s="2642" t="n"/>
      <c r="I51" s="2773" t="n"/>
      <c r="J51" s="2773" t="n"/>
      <c r="K51" s="2774" t="n">
        <v>72.5915566205324</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10.8324554711219</v>
      </c>
      <c r="D54" s="2668" t="n">
        <v>43.69536482220001</v>
      </c>
      <c r="E54" s="2668" t="n">
        <v>7.4438175072105</v>
      </c>
      <c r="F54" s="49" t="n"/>
      <c r="G54" s="49" t="n"/>
      <c r="H54" s="49" t="n"/>
      <c r="I54" s="1383" t="n"/>
      <c r="J54" s="1383" t="n"/>
      <c r="K54" s="2776" t="n">
        <v>61.97163780053241</v>
      </c>
      <c r="L54" s="135" t="n"/>
    </row>
    <row r="55" ht="18" customHeight="1">
      <c r="B55" s="2775" t="inlineStr">
        <is>
          <t>5.D.  Waste water treatment and discharge</t>
        </is>
      </c>
      <c r="C55" s="49" t="n"/>
      <c r="D55" s="2668" t="n">
        <v>10.61991882</v>
      </c>
      <c r="E55" s="2668" t="inlineStr">
        <is>
          <t>NE,NO</t>
        </is>
      </c>
      <c r="F55" s="49" t="n"/>
      <c r="G55" s="49" t="n"/>
      <c r="H55" s="49" t="n"/>
      <c r="I55" s="1383" t="n"/>
      <c r="J55" s="1383" t="n"/>
      <c r="K55" s="2776" t="n">
        <v>10.61991882</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375.65961987372</v>
      </c>
      <c r="D60" s="2648" t="n">
        <v>0.20938741910912</v>
      </c>
      <c r="E60" s="2648" t="n">
        <v>2.7701856472024</v>
      </c>
      <c r="F60" s="49" t="n"/>
      <c r="G60" s="49" t="n"/>
      <c r="H60" s="544" t="n"/>
      <c r="I60" s="1384" t="n"/>
      <c r="J60" s="1384" t="n"/>
      <c r="K60" s="2649" t="n">
        <v>378.6391929400316</v>
      </c>
    </row>
    <row r="61" ht="18" customHeight="1">
      <c r="B61" s="2800" t="inlineStr">
        <is>
          <t>1.D.1.a. Aviation</t>
        </is>
      </c>
      <c r="C61" s="2666" t="n">
        <v>320.20159042872</v>
      </c>
      <c r="D61" s="2666" t="n">
        <v>0.06269681490912</v>
      </c>
      <c r="E61" s="2666" t="n">
        <v>2.3735222787024</v>
      </c>
      <c r="F61" s="49" t="n"/>
      <c r="G61" s="49" t="n"/>
      <c r="H61" s="49" t="n"/>
      <c r="I61" s="1375" t="n"/>
      <c r="J61" s="1375" t="n"/>
      <c r="K61" s="2667" t="n">
        <v>322.6378095223316</v>
      </c>
    </row>
    <row r="62" ht="18" customHeight="1">
      <c r="B62" s="2800" t="inlineStr">
        <is>
          <t>1.D.1.b. Navigation</t>
        </is>
      </c>
      <c r="C62" s="2648" t="n">
        <v>55.458029445</v>
      </c>
      <c r="D62" s="2648" t="n">
        <v>0.1466906042</v>
      </c>
      <c r="E62" s="2648" t="n">
        <v>0.3966633685</v>
      </c>
      <c r="F62" s="49" t="n"/>
      <c r="G62" s="49" t="n"/>
      <c r="H62" s="49" t="n"/>
      <c r="I62" s="1384" t="n"/>
      <c r="J62" s="1384" t="n"/>
      <c r="K62" s="2649" t="n">
        <v>56.0013834177</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1546.876312911966</v>
      </c>
    </row>
    <row r="72" ht="18" customFormat="1" customHeight="1" s="192">
      <c r="B72" s="2817" t="n"/>
      <c r="C72" s="2818" t="n"/>
      <c r="D72" s="2818" t="n"/>
      <c r="E72" s="2818" t="n"/>
      <c r="F72" s="2818" t="n"/>
      <c r="G72" s="2818" t="n"/>
      <c r="H72" s="2818" t="n"/>
      <c r="I72" s="2818" t="n"/>
      <c r="J72" s="2819" t="inlineStr">
        <is>
          <t>Total CO2 equivalent emissions with LULUCF</t>
        </is>
      </c>
      <c r="K72" s="2820" t="n">
        <v>1546.876312911966</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1546.876312911966</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1546.876312911966</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2015</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2015</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2015</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4"/>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2015</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1. Energy</t>
        </is>
      </c>
      <c r="D14" s="3189" t="inlineStr">
        <is>
          <t>1.A.4.a.ii. Off-road vehicles and other machinery &gt; Liquid Fuels</t>
        </is>
      </c>
      <c r="E14" s="3190" t="inlineStr"/>
      <c r="F14" s="3191" t="inlineStr">
        <is>
          <t>Activity data is not available in the sector as of this BTR</t>
        </is>
      </c>
    </row>
    <row r="15" ht="14.25" customHeight="1">
      <c r="B15" s="3188" t="inlineStr">
        <is>
          <t>CO2</t>
        </is>
      </c>
      <c r="C15" s="3189" t="inlineStr">
        <is>
          <t>1. Energy</t>
        </is>
      </c>
      <c r="D15" s="3189" t="inlineStr">
        <is>
          <t>1.A.2.g.iii. Mining (excluding fuels) and quarrying &gt; Liquid Fuels</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Net carbon stock change in dead organic matter</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All [IPCC Software] &gt; Net carbon stock change in litter</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Gains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4(IV).A.2. Land converted to forest land &gt; All [IPCC Software]</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Gains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Organic soils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Losses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Losses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Mineral soils</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Organic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Gains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Mineral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Gains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Net carbon stock change in dead organic matter</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Organic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1. Energy</t>
        </is>
      </c>
      <c r="D41" s="3189" t="inlineStr">
        <is>
          <t>1.A.2.g.iii. Mining (excluding fuels) and quarrying &gt; Liquid Fuels</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Net carbon stock change in dead wood</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Net carbon stock change in litter</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Gains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Losses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Mineral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6. Other</t>
        </is>
      </c>
      <c r="D51" s="3189" t="inlineStr">
        <is>
          <t>Other sources of emissions/removals [IPCC Software 5.C]</t>
        </is>
      </c>
      <c r="E51" s="3190" t="inlineStr"/>
      <c r="F51" s="3191" t="inlineStr">
        <is>
          <t>Activity data is not available in the sector as of this BTR</t>
        </is>
      </c>
    </row>
    <row r="52" ht="14.25" customHeight="1">
      <c r="B52" s="3188" t="inlineStr">
        <is>
          <t>CO2</t>
        </is>
      </c>
      <c r="C52" s="3189" t="inlineStr">
        <is>
          <t>5. Waste</t>
        </is>
      </c>
      <c r="D52" s="3189" t="inlineStr">
        <is>
          <t>5. Waste</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Losses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dead organic matter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Organic soils</t>
        </is>
      </c>
      <c r="E57" s="3190" t="inlineStr"/>
      <c r="F57" s="3191" t="inlineStr">
        <is>
          <t>Activity data is not available in the sector as of this BTR</t>
        </is>
      </c>
    </row>
    <row r="58" ht="14.25" customHeight="1">
      <c r="B58" s="3188" t="inlineStr">
        <is>
          <t>CO2</t>
        </is>
      </c>
      <c r="C58" s="3189" t="inlineStr">
        <is>
          <t>6. Other</t>
        </is>
      </c>
      <c r="D58" s="3189" t="inlineStr">
        <is>
          <t>6.  Other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litter</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Net carbon stock change in dead wood</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3.5" customHeight="1">
      <c r="B62" s="3188" t="inlineStr">
        <is>
          <t>CH4</t>
        </is>
      </c>
      <c r="C62" s="3189" t="inlineStr">
        <is>
          <t>5. Waste</t>
        </is>
      </c>
      <c r="D62" s="3189" t="inlineStr">
        <is>
          <t>5.A.1.a. Anaerobic</t>
        </is>
      </c>
      <c r="E62" s="3190" t="inlineStr"/>
      <c r="F62" s="3191" t="inlineStr">
        <is>
          <t>Activity data is not available in the sector as of this BTR</t>
        </is>
      </c>
    </row>
    <row r="63" ht="13.5" customHeight="1">
      <c r="B63" s="3188" t="inlineStr">
        <is>
          <t>CH4</t>
        </is>
      </c>
      <c r="C63" s="3189" t="inlineStr">
        <is>
          <t>6. Other</t>
        </is>
      </c>
      <c r="D63" s="3189" t="inlineStr">
        <is>
          <t>Other sources of emissions/removals [IPCC Software 5.C]</t>
        </is>
      </c>
      <c r="E63" s="3190" t="inlineStr"/>
      <c r="F63" s="3191" t="inlineStr">
        <is>
          <t>Activity data is not available in the sector as of this BTR</t>
        </is>
      </c>
    </row>
    <row r="64" ht="13.5" customHeight="1">
      <c r="B64" s="3188" t="inlineStr">
        <is>
          <t>CH4</t>
        </is>
      </c>
      <c r="C64" s="3189" t="inlineStr">
        <is>
          <t>4. Land Use, Land-Use Change and Forestry</t>
        </is>
      </c>
      <c r="D64" s="3189" t="inlineStr">
        <is>
          <t>4(IV).A.2. Land converted to forest land &gt; All [IPCC Software]</t>
        </is>
      </c>
      <c r="E64" s="3190" t="inlineStr"/>
      <c r="F64" s="3191" t="inlineStr">
        <is>
          <t>Activity data is not available in the sector as of this BTR</t>
        </is>
      </c>
    </row>
    <row r="65" ht="13.5" customHeight="1">
      <c r="B65" s="3188" t="inlineStr">
        <is>
          <t>CH4</t>
        </is>
      </c>
      <c r="C65" s="3189" t="inlineStr">
        <is>
          <t>1. Energy</t>
        </is>
      </c>
      <c r="D65" s="3189" t="inlineStr">
        <is>
          <t>1. Energy &gt; Fuels</t>
        </is>
      </c>
      <c r="E65" s="3190" t="inlineStr"/>
      <c r="F65" s="3191" t="inlineStr">
        <is>
          <t>Activity data is not available in the sector as of this BTR</t>
        </is>
      </c>
    </row>
    <row r="66" ht="13.5" customHeight="1">
      <c r="B66" s="3188" t="inlineStr">
        <is>
          <t>CH4</t>
        </is>
      </c>
      <c r="C66" s="3189" t="inlineStr">
        <is>
          <t>5. Waste</t>
        </is>
      </c>
      <c r="D66" s="3189" t="inlineStr">
        <is>
          <t>5.A.1.b. Semi-aerobic</t>
        </is>
      </c>
      <c r="E66" s="3190" t="inlineStr"/>
      <c r="F66" s="3191" t="inlineStr">
        <is>
          <t>Activity data is not available in the sector as of this BTR</t>
        </is>
      </c>
    </row>
    <row r="67" ht="13.5" customHeight="1">
      <c r="B67" s="3188" t="inlineStr">
        <is>
          <t>CH4</t>
        </is>
      </c>
      <c r="C67" s="3189" t="inlineStr">
        <is>
          <t>1. Energy</t>
        </is>
      </c>
      <c r="D67" s="3189" t="inlineStr">
        <is>
          <t>1.A.2.g.iii. Mining (excluding fuels) and quarrying &gt; Liquid Fuels</t>
        </is>
      </c>
      <c r="E67" s="3190" t="inlineStr"/>
      <c r="F67" s="3191" t="inlineStr">
        <is>
          <t>Activity data is not available in the sector as of this BTR</t>
        </is>
      </c>
    </row>
    <row r="68" ht="13.5" customHeight="1">
      <c r="B68" s="3188" t="inlineStr">
        <is>
          <t>CH4</t>
        </is>
      </c>
      <c r="C68" s="3189" t="inlineStr">
        <is>
          <t>5. Waste</t>
        </is>
      </c>
      <c r="D68" s="3189" t="inlineStr">
        <is>
          <t>5.D.2. Industrial wastewater</t>
        </is>
      </c>
      <c r="E68" s="3190" t="inlineStr"/>
      <c r="F68" s="3191" t="inlineStr">
        <is>
          <t>Activity data is not available in the sector as of this BTR</t>
        </is>
      </c>
    </row>
    <row r="69" ht="13.5" customHeight="1">
      <c r="B69" s="3188" t="inlineStr">
        <is>
          <t>CH4</t>
        </is>
      </c>
      <c r="C69" s="3189" t="inlineStr">
        <is>
          <t>1. Energy</t>
        </is>
      </c>
      <c r="D69" s="3189" t="inlineStr">
        <is>
          <t>1.A.4.a.ii. Off-road vehicles and other machinery &gt; Liquid Fuels</t>
        </is>
      </c>
      <c r="E69" s="3190" t="inlineStr"/>
      <c r="F69" s="3191" t="inlineStr">
        <is>
          <t>Activity data is not available in the sector as of this BTR</t>
        </is>
      </c>
    </row>
    <row r="70" ht="13.5" customHeight="1">
      <c r="B70" s="3188" t="inlineStr">
        <is>
          <t>CH4</t>
        </is>
      </c>
      <c r="C70" s="3189" t="inlineStr">
        <is>
          <t>5. Waste</t>
        </is>
      </c>
      <c r="D70" s="3189" t="inlineStr">
        <is>
          <t>5.A.1.c. Active-aeration</t>
        </is>
      </c>
      <c r="E70" s="3190" t="inlineStr"/>
      <c r="F70" s="3191" t="inlineStr">
        <is>
          <t>Activity data is not available in the sector as of this BTR</t>
        </is>
      </c>
    </row>
    <row r="71" ht="13.5" customHeight="1">
      <c r="B71" s="3188" t="inlineStr">
        <is>
          <t>CH4</t>
        </is>
      </c>
      <c r="C71" s="3189" t="inlineStr">
        <is>
          <t>5. Waste</t>
        </is>
      </c>
      <c r="D71" s="3189" t="inlineStr">
        <is>
          <t>5.A.1.c. Active-aeration</t>
        </is>
      </c>
      <c r="E71" s="3190" t="inlineStr"/>
      <c r="F71" s="3191" t="inlineStr">
        <is>
          <t>Activity data is not available in the sector as of this BTR</t>
        </is>
      </c>
    </row>
    <row r="72" ht="13.5" customHeight="1">
      <c r="B72" s="3188" t="inlineStr">
        <is>
          <t>CH4</t>
        </is>
      </c>
      <c r="C72" s="3189" t="inlineStr">
        <is>
          <t>3. Agriculture</t>
        </is>
      </c>
      <c r="D72" s="3189" t="inlineStr">
        <is>
          <t>3.D. Agricultural soils</t>
        </is>
      </c>
      <c r="E72" s="3190" t="inlineStr"/>
      <c r="F72" s="3191" t="inlineStr">
        <is>
          <t>Activity data is not available in the sector as of this BTR</t>
        </is>
      </c>
    </row>
    <row r="73" ht="13.5" customHeight="1">
      <c r="B73" s="3188" t="inlineStr">
        <is>
          <t>CH4</t>
        </is>
      </c>
      <c r="C73" s="3189" t="inlineStr">
        <is>
          <t>5. Waste</t>
        </is>
      </c>
      <c r="D73" s="3189" t="inlineStr">
        <is>
          <t>5.A.1.b. Semi-aerobic</t>
        </is>
      </c>
      <c r="E73" s="3190" t="inlineStr"/>
      <c r="F73" s="3191" t="inlineStr">
        <is>
          <t>Activity data is not available in the sector as of this BTR</t>
        </is>
      </c>
    </row>
    <row r="74" ht="13.5" customHeight="1">
      <c r="B74" s="3188" t="inlineStr">
        <is>
          <t>CH4</t>
        </is>
      </c>
      <c r="C74" s="3189" t="inlineStr">
        <is>
          <t>5. Waste</t>
        </is>
      </c>
      <c r="D74" s="3189" t="inlineStr">
        <is>
          <t>5.A.1.a. Anaerobic</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6. Other</t>
        </is>
      </c>
      <c r="D76" s="3189" t="inlineStr">
        <is>
          <t>6.  Other</t>
        </is>
      </c>
      <c r="E76" s="3190" t="inlineStr"/>
      <c r="F76" s="3191" t="inlineStr">
        <is>
          <t>Activity data is not available in the sector as of this BTR</t>
        </is>
      </c>
    </row>
    <row r="77" ht="13.5" customHeight="1">
      <c r="B77" s="3188" t="inlineStr">
        <is>
          <t>CH4</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CH4</t>
        </is>
      </c>
      <c r="C78" s="3189" t="inlineStr">
        <is>
          <t>5. Waste</t>
        </is>
      </c>
      <c r="D78" s="3189" t="inlineStr">
        <is>
          <t>5. Waste</t>
        </is>
      </c>
      <c r="E78" s="3190" t="inlineStr"/>
      <c r="F78" s="3191" t="inlineStr">
        <is>
          <t>Activity data is not available in the sector as of this BTR</t>
        </is>
      </c>
    </row>
    <row r="79" ht="13.5" customHeight="1">
      <c r="B79" s="3188" t="inlineStr">
        <is>
          <t>N2O</t>
        </is>
      </c>
      <c r="C79" s="3189" t="inlineStr">
        <is>
          <t>5. Waste</t>
        </is>
      </c>
      <c r="D79" s="3189" t="inlineStr">
        <is>
          <t>5.D.2. Industrial wastewater</t>
        </is>
      </c>
      <c r="E79" s="3190" t="inlineStr"/>
      <c r="F79" s="3191" t="inlineStr">
        <is>
          <t>Activity data is not available in the sector as of this BTR</t>
        </is>
      </c>
    </row>
    <row r="80" ht="13.5" customHeight="1">
      <c r="B80" s="3188" t="inlineStr">
        <is>
          <t>N2O</t>
        </is>
      </c>
      <c r="C80" s="3189" t="inlineStr">
        <is>
          <t>4. Land Use, Land-Use Change and Forestry</t>
        </is>
      </c>
      <c r="D80" s="3189" t="inlineStr">
        <is>
          <t>4(I).A.1. Forest land remaining forest land &gt; Organic N Fertilizers</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4(III).A.1. Forest land remaining forest land &gt; Direct N₂O Emissions from N Mineralization/Immobilization</t>
        </is>
      </c>
      <c r="E81" s="3190" t="inlineStr"/>
      <c r="F81" s="3191" t="inlineStr">
        <is>
          <t>Activity data is not available in the sector as of this BTR</t>
        </is>
      </c>
    </row>
    <row r="82" ht="13.5" customHeight="1">
      <c r="B82" s="3188" t="inlineStr">
        <is>
          <t>N2O</t>
        </is>
      </c>
      <c r="C82" s="3189" t="inlineStr">
        <is>
          <t>3. Agriculture</t>
        </is>
      </c>
      <c r="D82" s="3189" t="inlineStr">
        <is>
          <t>3.D.2.b. Nitrogen leaching and run-off</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4(I).A.1. Forest land remaining forest land &gt; Organic N Fertilizers</t>
        </is>
      </c>
      <c r="E83" s="3190" t="inlineStr"/>
      <c r="F83" s="3191" t="inlineStr">
        <is>
          <t>Activity data is not available in the sector as of this BTR</t>
        </is>
      </c>
    </row>
    <row r="84" ht="13.5" customHeight="1">
      <c r="B84" s="3188" t="inlineStr">
        <is>
          <t>N2O</t>
        </is>
      </c>
      <c r="C84" s="3189" t="inlineStr">
        <is>
          <t>1. Energy</t>
        </is>
      </c>
      <c r="D84" s="3189" t="inlineStr">
        <is>
          <t>1.A.2.g.iii. Mining (excluding fuels) and quarrying &gt; Liquid Fuels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4(I).A.2. Land converted to forest land &gt; Organic N Fertilizers</t>
        </is>
      </c>
      <c r="E85" s="3190" t="inlineStr"/>
      <c r="F85" s="3191" t="inlineStr">
        <is>
          <t>Activity data is not available in the sector as of this BTR</t>
        </is>
      </c>
    </row>
    <row r="86" ht="13.5" customHeight="1">
      <c r="B86" s="3188" t="inlineStr">
        <is>
          <t>N2O</t>
        </is>
      </c>
      <c r="C86" s="3189" t="inlineStr">
        <is>
          <t>4. Land Use, Land-Use Change and Forestry</t>
        </is>
      </c>
      <c r="D86" s="3189" t="inlineStr">
        <is>
          <t>4(I).A.1. Forest land remaining forest land &gt; Inorganic N Fertilizers</t>
        </is>
      </c>
      <c r="E86" s="3190" t="inlineStr"/>
      <c r="F86" s="3191" t="inlineStr">
        <is>
          <t>Activity data is not available in the sector as of this BTR</t>
        </is>
      </c>
    </row>
    <row r="87" ht="13.5" customHeight="1">
      <c r="B87" s="3188" t="inlineStr">
        <is>
          <t>N2O</t>
        </is>
      </c>
      <c r="C87" s="3189" t="inlineStr">
        <is>
          <t>4. Land Use, Land-Use Change and Forestry</t>
        </is>
      </c>
      <c r="D87" s="3189" t="inlineStr">
        <is>
          <t>4(I).A.1. Forest land remaining forest land &gt; Inorganic N Fertilizers</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4(I).A.1. Forest land remaining forest land &gt; Organic N Fertilizers</t>
        </is>
      </c>
      <c r="E88" s="3190" t="inlineStr"/>
      <c r="F88" s="3191" t="inlineStr">
        <is>
          <t>Activity data is not available in the sector as of this BTR</t>
        </is>
      </c>
    </row>
    <row r="89" ht="13.5" customHeight="1">
      <c r="B89" s="3188" t="inlineStr">
        <is>
          <t>N2O</t>
        </is>
      </c>
      <c r="C89" s="3189" t="inlineStr">
        <is>
          <t>3. Agriculture</t>
        </is>
      </c>
      <c r="D89" s="3189" t="inlineStr">
        <is>
          <t>3.D.1.b.i. Animal manure applied to soils &gt; Animal Manure Applied to Soils</t>
        </is>
      </c>
      <c r="E89" s="3190" t="inlineStr"/>
      <c r="F89" s="3191" t="inlineStr">
        <is>
          <t>Activity data is not available in the sector as of this BTR</t>
        </is>
      </c>
    </row>
    <row r="90" ht="13.5" customHeight="1">
      <c r="B90" s="3188" t="inlineStr">
        <is>
          <t>N2O</t>
        </is>
      </c>
      <c r="C90" s="3189" t="inlineStr">
        <is>
          <t>6. Other</t>
        </is>
      </c>
      <c r="D90" s="3189" t="inlineStr">
        <is>
          <t>Other sources of emissions/removals [IPCC Software 5.C]</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4(I).A.2. Land converted to forest land &gt; Inorganic N Fertilizers</t>
        </is>
      </c>
      <c r="E91" s="3190" t="inlineStr"/>
      <c r="F91" s="3191" t="inlineStr">
        <is>
          <t>Activity data is not available in the sector as of this BTR</t>
        </is>
      </c>
    </row>
    <row r="92" ht="13.5" customHeight="1">
      <c r="B92" s="3188" t="inlineStr">
        <is>
          <t>N2O</t>
        </is>
      </c>
      <c r="C92" s="3189" t="inlineStr">
        <is>
          <t>3. Agriculture</t>
        </is>
      </c>
      <c r="D92" s="3189" t="inlineStr">
        <is>
          <t>3.D.2.a. Atmospheric deposition</t>
        </is>
      </c>
      <c r="E92" s="3190" t="inlineStr"/>
      <c r="F92" s="3191" t="inlineStr">
        <is>
          <t>Activity data is not available in the sector as of this BTR</t>
        </is>
      </c>
    </row>
    <row r="93" ht="13.5" customHeight="1">
      <c r="B93" s="3188" t="inlineStr">
        <is>
          <t>N2O</t>
        </is>
      </c>
      <c r="C93" s="3189" t="inlineStr">
        <is>
          <t>5. Waste</t>
        </is>
      </c>
      <c r="D93" s="3189" t="inlineStr">
        <is>
          <t>5.D.2. Industrial wastewater</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4(I).A.1. Forest land remaining forest land &gt; Inorganic N Fertilizers</t>
        </is>
      </c>
      <c r="E94" s="3190" t="inlineStr"/>
      <c r="F94" s="3191" t="inlineStr">
        <is>
          <t>Activity data is not available in the sector as of this BTR</t>
        </is>
      </c>
    </row>
    <row r="95" ht="13.5" customHeight="1">
      <c r="B95" s="3188" t="inlineStr">
        <is>
          <t>N2O</t>
        </is>
      </c>
      <c r="C95" s="3189" t="inlineStr">
        <is>
          <t>4. Land Use, Land-Use Change and Forestry</t>
        </is>
      </c>
      <c r="D95" s="3189" t="inlineStr">
        <is>
          <t>4(I).A.2. Land converted to forest land &gt; Organic N Fertilizers</t>
        </is>
      </c>
      <c r="E95" s="3190" t="inlineStr"/>
      <c r="F95" s="3191" t="inlineStr">
        <is>
          <t>Activity data is not available in the sector as of this BTR</t>
        </is>
      </c>
    </row>
    <row r="96" ht="13.5" customHeight="1">
      <c r="B96" s="3188" t="inlineStr">
        <is>
          <t>N2O</t>
        </is>
      </c>
      <c r="C96" s="3189" t="inlineStr">
        <is>
          <t>5. Waste</t>
        </is>
      </c>
      <c r="D96" s="3189" t="inlineStr">
        <is>
          <t>5. Waste</t>
        </is>
      </c>
      <c r="E96" s="3190" t="inlineStr"/>
      <c r="F96" s="3191" t="inlineStr">
        <is>
          <t>Activity data is not available in the sector as of this BTR</t>
        </is>
      </c>
    </row>
    <row r="97" ht="13.5" customHeight="1">
      <c r="B97" s="3188" t="inlineStr">
        <is>
          <t>N2O</t>
        </is>
      </c>
      <c r="C97" s="3189" t="inlineStr">
        <is>
          <t>1. Energy</t>
        </is>
      </c>
      <c r="D97" s="3189" t="inlineStr">
        <is>
          <t>1.A.4.a.ii. Off-road vehicles and other machinery &gt; Liquid Fuels</t>
        </is>
      </c>
      <c r="E97" s="3190" t="inlineStr"/>
      <c r="F97" s="3191" t="inlineStr">
        <is>
          <t>Activity data is not available in the sector as of this BTR</t>
        </is>
      </c>
    </row>
    <row r="98" ht="13.5" customHeight="1">
      <c r="B98" s="3188" t="inlineStr">
        <is>
          <t>N2O</t>
        </is>
      </c>
      <c r="C98" s="3189" t="inlineStr">
        <is>
          <t>4. Land Use, Land-Use Change and Forestry</t>
        </is>
      </c>
      <c r="D98" s="3189" t="inlineStr">
        <is>
          <t>4(I).A.2. Land converted to forest land &gt; Organic N Fertilizers</t>
        </is>
      </c>
      <c r="E98" s="3190" t="inlineStr"/>
      <c r="F98" s="3191" t="inlineStr">
        <is>
          <t>Activity data is not available in the sector as of this BTR</t>
        </is>
      </c>
    </row>
    <row r="99" ht="13.5" customHeight="1">
      <c r="B99" s="3188" t="inlineStr">
        <is>
          <t>N2O</t>
        </is>
      </c>
      <c r="C99" s="3189" t="inlineStr">
        <is>
          <t>3. Agriculture</t>
        </is>
      </c>
      <c r="D99" s="3189" t="inlineStr">
        <is>
          <t>3.D.1.b.iii. Other organic fertilizers applied to soils &gt; Other Organic Fertilizers Applied to Soils</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4(IV).A.2. Land converted to forest land &gt; All [IPCC Software]</t>
        </is>
      </c>
      <c r="E100" s="3190" t="inlineStr"/>
      <c r="F100" s="3191" t="inlineStr">
        <is>
          <t>Activity data is not available in the sector as of this BTR</t>
        </is>
      </c>
    </row>
    <row r="101" ht="13.5" customHeight="1">
      <c r="B101" s="3188" t="inlineStr">
        <is>
          <t>N2O</t>
        </is>
      </c>
      <c r="C101" s="3189" t="inlineStr">
        <is>
          <t>1. Energy</t>
        </is>
      </c>
      <c r="D101" s="3189" t="inlineStr">
        <is>
          <t>1.B.1.b. Fuel transformation</t>
        </is>
      </c>
      <c r="E101" s="3190" t="inlineStr"/>
      <c r="F101" s="3191" t="inlineStr">
        <is>
          <t>Activity data is not available in the sector as of this BTR</t>
        </is>
      </c>
    </row>
    <row r="102" ht="13.5" customHeight="1">
      <c r="B102" s="3188" t="inlineStr">
        <is>
          <t>N2O</t>
        </is>
      </c>
      <c r="C102" s="3189" t="inlineStr">
        <is>
          <t>3. Agriculture</t>
        </is>
      </c>
      <c r="D102" s="3189" t="inlineStr">
        <is>
          <t>3.D.1.a. Inorganic N fertilizers &gt; Direct N₂O Emissions From Managed Soils</t>
        </is>
      </c>
      <c r="E102" s="3190" t="inlineStr"/>
      <c r="F102" s="3191" t="inlineStr">
        <is>
          <t>Activity data is not available in the sector as of this BTR</t>
        </is>
      </c>
    </row>
    <row r="103" ht="13.5" customHeight="1">
      <c r="B103" s="3188" t="inlineStr">
        <is>
          <t>N2O</t>
        </is>
      </c>
      <c r="C103" s="3189" t="inlineStr">
        <is>
          <t>4. Land Use, Land-Use Change and Forestry</t>
        </is>
      </c>
      <c r="D103" s="3189" t="inlineStr">
        <is>
          <t>4(III).A.1. Forest land remaining forest land &gt; Direct N₂O Emissions from N Mineralization/Immobilization</t>
        </is>
      </c>
      <c r="E103" s="3190" t="inlineStr"/>
      <c r="F103" s="3191" t="inlineStr">
        <is>
          <t>Activity data is not available in the sector as of this BTR</t>
        </is>
      </c>
    </row>
    <row r="104" ht="13.5" customHeight="1">
      <c r="B104" s="3188" t="inlineStr">
        <is>
          <t>N2O</t>
        </is>
      </c>
      <c r="C104" s="3189" t="inlineStr">
        <is>
          <t>4. Land Use, Land-Use Change and Forestry</t>
        </is>
      </c>
      <c r="D104" s="3189" t="inlineStr">
        <is>
          <t>4(I).A.2. Land converted to forest land &gt; Inorganic N Fertilizers</t>
        </is>
      </c>
      <c r="E104" s="3190" t="inlineStr"/>
      <c r="F104" s="3191" t="inlineStr">
        <is>
          <t>Activity data is not available in the sector as of this BTR</t>
        </is>
      </c>
    </row>
    <row r="105" ht="13.5" customHeight="1">
      <c r="B105" s="3188" t="inlineStr">
        <is>
          <t>N2O</t>
        </is>
      </c>
      <c r="C105" s="3189" t="inlineStr">
        <is>
          <t>4. Land Use, Land-Use Change and Forestry</t>
        </is>
      </c>
      <c r="D105" s="3189" t="inlineStr">
        <is>
          <t>4(I).A.2. Land converted to forest land &gt; Inorganic N Fertilizers</t>
        </is>
      </c>
      <c r="E105" s="3190" t="inlineStr"/>
      <c r="F105" s="3191" t="inlineStr">
        <is>
          <t>Activity data is not available in the sector as of this BTR</t>
        </is>
      </c>
    </row>
    <row r="106" ht="13.5" customHeight="1">
      <c r="B106" s="3188" t="inlineStr">
        <is>
          <t>N2O</t>
        </is>
      </c>
      <c r="C106" s="3189" t="inlineStr">
        <is>
          <t>1. Energy</t>
        </is>
      </c>
      <c r="D106" s="3189" t="inlineStr">
        <is>
          <t>1.B.1.c  Other</t>
        </is>
      </c>
      <c r="E106" s="3190" t="inlineStr"/>
      <c r="F106" s="3191" t="inlineStr">
        <is>
          <t>Activity data is not available in the sector as of this BTR</t>
        </is>
      </c>
    </row>
    <row r="107" ht="13.5" customHeight="1">
      <c r="B107" s="3188" t="inlineStr">
        <is>
          <t>N2O</t>
        </is>
      </c>
      <c r="C107" s="3189" t="inlineStr">
        <is>
          <t>6. Other</t>
        </is>
      </c>
      <c r="D107" s="3189" t="inlineStr">
        <is>
          <t>6.  Other</t>
        </is>
      </c>
      <c r="E107" s="3190" t="inlineStr"/>
      <c r="F107" s="3191" t="inlineStr">
        <is>
          <t>Activity data is not available in the sector as of this BTR</t>
        </is>
      </c>
    </row>
    <row r="108" ht="18" customHeight="1">
      <c r="B108" s="3192" t="n"/>
      <c r="C108" s="3193" t="n"/>
      <c r="D108" s="3193" t="n"/>
      <c r="E108" s="3193" t="n"/>
      <c r="F108" s="3194" t="n"/>
    </row>
    <row r="109" ht="18" customHeight="1">
      <c r="B109" s="3638" t="inlineStr">
        <is>
          <t>Sources and sinks reported elsewhere ("IE") (4)</t>
        </is>
      </c>
      <c r="C109" s="3638" t="n"/>
      <c r="D109" s="3638" t="n"/>
      <c r="E109" s="3638" t="n"/>
      <c r="F109" s="3638" t="n"/>
    </row>
    <row r="110" ht="18" customHeight="1">
      <c r="B110" s="3639" t="inlineStr">
        <is>
          <t>GHG</t>
        </is>
      </c>
      <c r="C110" s="3599" t="inlineStr">
        <is>
          <t>Source/sink category</t>
        </is>
      </c>
      <c r="D110" s="3599" t="inlineStr">
        <is>
          <t>Allocation as per IPCC Guidelines</t>
        </is>
      </c>
      <c r="E110" s="3599" t="inlineStr">
        <is>
          <t>Allocation used by the Party</t>
        </is>
      </c>
      <c r="F110" s="3197" t="inlineStr">
        <is>
          <t>Explanation</t>
        </is>
      </c>
    </row>
    <row r="111" ht="14.1" customHeight="1">
      <c r="B111"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11" s="98" t="n"/>
      <c r="D111" s="98" t="n"/>
      <c r="E111" s="98" t="n"/>
      <c r="F111" s="98" t="n"/>
    </row>
    <row r="112" ht="14.1" customHeight="1">
      <c r="B112"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12" s="3640" t="n"/>
      <c r="D112" s="3640" t="n"/>
      <c r="E112" s="3640" t="n"/>
      <c r="F112" s="3640" t="n"/>
    </row>
    <row r="113" ht="14.1" customHeight="1">
      <c r="B113" s="230" t="inlineStr">
        <is>
          <t xml:space="preserve">(3) Indicate omitted source/sink category. </t>
        </is>
      </c>
      <c r="C113" s="3640" t="n"/>
      <c r="D113" s="3640" t="n"/>
      <c r="E113" s="3640" t="n"/>
      <c r="F113" s="3640" t="n"/>
    </row>
    <row r="114" ht="14.1" customHeight="1">
      <c r="B114"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4" s="1550" t="n"/>
      <c r="D114" s="1550" t="n"/>
      <c r="E114" s="3640" t="n"/>
      <c r="F114" s="3640" t="n"/>
    </row>
    <row r="115" ht="14.1" customHeight="1">
      <c r="B115" s="3640" t="n"/>
      <c r="C115" s="3640" t="n"/>
      <c r="D115" s="3640" t="n"/>
      <c r="E115" s="3640" t="n"/>
      <c r="F115" s="3640" t="n"/>
    </row>
    <row r="116" ht="14.1" customHeight="1">
      <c r="B116" s="154" t="inlineStr">
        <is>
          <t>Note: Minimum level of aggregation is needed to protect confidential business and military information, where it would identify particular entity's/entities' confidential data.</t>
        </is>
      </c>
      <c r="C116" s="3641" t="n"/>
      <c r="D116" s="3641" t="n"/>
      <c r="E116" s="3641" t="n"/>
      <c r="F116" s="3641" t="n"/>
    </row>
    <row r="117" ht="14.1" customHeight="1">
      <c r="B117" s="553" t="n"/>
    </row>
    <row r="118" ht="14.1" customHeight="1">
      <c r="B118" s="2919" t="inlineStr">
        <is>
          <t xml:space="preserve">Documentation box:  </t>
        </is>
      </c>
      <c r="C118" s="2920" t="n"/>
      <c r="D118" s="2920" t="n"/>
      <c r="E118" s="2920" t="n"/>
      <c r="F118" s="2921" t="n"/>
    </row>
    <row r="119" ht="14.1" customHeight="1">
      <c r="B119"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9" s="2884" t="n"/>
      <c r="D119" s="2884" t="n"/>
      <c r="E119" s="2884" t="n"/>
      <c r="F119" s="2885" t="n"/>
    </row>
    <row r="120" ht="14.1" customHeight="1">
      <c r="B120" s="2925" t="inlineStr">
        <is>
          <t xml:space="preserve">to provide references to relevant sections of the NID, if any additional information and further details are needed to explain the contents of this table. </t>
        </is>
      </c>
      <c r="C120" s="2887" t="n"/>
      <c r="D120" s="2887" t="n"/>
      <c r="E120" s="2887" t="n"/>
      <c r="F120" s="2888" t="n"/>
    </row>
    <row r="121" ht="18" customHeight="1">
      <c r="B121" s="2928" t="n"/>
      <c r="C121" s="2929" t="n"/>
      <c r="D121" s="2929" t="n"/>
      <c r="E121" s="2929" t="n"/>
      <c r="F121" s="2930" t="n"/>
    </row>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c r="D134" s="2000" t="n"/>
      <c r="F134" s="3200" t="n"/>
    </row>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U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s>
  <sheetData>
    <row r="1" ht="18.95" customHeight="1">
      <c r="B1" s="5" t="inlineStr">
        <is>
          <t>TABLE 10  EMISSION TRENDS</t>
        </is>
      </c>
      <c r="U1" s="100" t="inlineStr">
        <is>
          <t>2015</t>
        </is>
      </c>
    </row>
    <row r="2" ht="18.95" customHeight="1">
      <c r="B2" s="5" t="inlineStr">
        <is>
          <t>GHG CO2 eq emissions</t>
        </is>
      </c>
      <c r="U2" s="100" t="inlineStr">
        <is>
          <t>MDV-CRT-2024-V0.5</t>
        </is>
      </c>
    </row>
    <row r="3" ht="18.95" customHeight="1">
      <c r="B3" s="5" t="inlineStr">
        <is>
          <t>(Sheet 1 of 6)</t>
        </is>
      </c>
      <c r="U3" s="100" t="inlineStr">
        <is>
          <t>Maldives</t>
        </is>
      </c>
    </row>
    <row r="4" hidden="1" ht="15.75" customHeight="1">
      <c r="B4" s="5" t="n"/>
      <c r="U4" s="100" t="n"/>
    </row>
    <row r="5" hidden="1" ht="15.75" customHeight="1">
      <c r="B5" s="5" t="n"/>
      <c r="U5" s="100" t="n"/>
    </row>
    <row r="6" hidden="1" ht="15.75" customHeight="1">
      <c r="B6" s="5" t="n"/>
      <c r="U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1">
        <f>IFERROR((T10-P10)/T10*100,"NA")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3">
        <f>IFERROR((T11-P11)/T11*100,"NA")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5">
        <f>IFERROR((T12-P12)/T12*100,"NA")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5">
        <f>IFERROR((T13-P13)/T13*100,"NA")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5">
        <f>IFERROR((T14-P14)/T14*100,"NA")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5">
        <f>IFERROR((T15-P15)/T15*100,"NA")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5">
        <f>IFERROR((T16-P16)/T16*100,"NA")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5">
        <f>IFERROR((T17-P17)/T17*100,"NA")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5">
        <f>IFERROR((T18-P18)/T18*100,"NA")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5">
        <f>IFERROR((T19-P19)/T19*100,"NA")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5">
        <f>IFERROR((T20-P20)/T20*100,"NA")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8">
        <f>IFERROR((T21-P21)/T21*100,"NA")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20">
        <f>IFERROR((T22-P22)/T22*100,"NA")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5">
        <f>IFERROR((T23-P23)/T23*100,"NA")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5">
        <f>IFERROR((T24-P24)/T24*100,"NA")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5">
        <f>IFERROR((T25-P25)/T25*100,"NA")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5">
        <f>IFERROR((T26-P26)/T26*100,"NA")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5">
        <f>IFERROR((T27-P27)/T27*100,"NA")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5">
        <f>IFERROR((T28-P28)/T28*100,"NA")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5">
        <f>IFERROR((T29-P29)/T29*100,"NA")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2">
        <f>IFERROR((T30-P30)/T30*100,"NA")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3">
        <f>IFERROR((T31-P31)/T31*100,"NA")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5">
        <f>IFERROR((T32-P32)/T32*100,"NA")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5">
        <f>IFERROR((T33-P33)/T33*100,"NA")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5">
        <f>IFERROR((T34-P34)/T34*100,"NA")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5">
        <f>IFERROR((T35-P35)/T35*100,"NA")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5">
        <f>IFERROR((T36-P36)/T36*100,"NA")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5">
        <f>IFERROR((T37-P37)/T37*100,"NA")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8">
        <f>IFERROR((T38-P38)/T38*100,"NA")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8">
        <f>IFERROR((T39-P39)/T39*100,"NA")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8">
        <f>IFERROR((T40-P40)/T40*100,"NA")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8">
        <f>IFERROR((T41-P41)/T41*100,"NA")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20">
        <f>IFERROR((T42-P42)/T42*100,"NA")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5">
        <f>IFERROR((T43-P43)/T43*100,"NA")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5">
        <f>IFERROR((T44-P44)/T44*100,"NA")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5">
        <f>IFERROR((T45-P45)/T45*100,"NA")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5">
        <f>IFERROR((T46-P46)/T46*100,"NA")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5">
        <f>IFERROR((T47-P47)/T47*100,"NA")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5">
        <f>IFERROR((T48-P48)/T48*100,"NA")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8">
        <f>IFERROR((T49-P49)/T49*100,"NA")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2">
        <f>IFERROR((T50-P50)/T50*100,"NA")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3">
        <f>IFERROR((T51-P51)/T51*100,"NA")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5">
        <f>IFERROR((T52-P52)/T52*100,"NA")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5">
        <f>IFERROR((T53-P53)/T53*100,"NA")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5">
        <f>IFERROR((T54-P54)/T54*100,"NA")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5">
        <f>IFERROR((T55-P55)/T55*100,"NA")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8">
        <f>IFERROR((T56-P56)/T56*100,"NA")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6">
        <f>IFERROR((T57-P57)/T57*100,"NA")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5">
        <f>IFERROR((T60-P60)/T60*100,"NA")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5">
        <f>IFERROR((T61-P61)/T61*100,"NA")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5">
        <f>IFERROR((T62-P62)/T62*100,"NA")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5">
        <f>IFERROR((T63-P63)/T63*100,"NA")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5">
        <f>IFERROR((T64-P64)/T64*100,"NA")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5">
        <f>IFERROR((T65-P65)/T65*100,"NA")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8">
        <f>IFERROR((T66-P66)/T66*100,"NA")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2">
        <f>IFERROR((T67-P67)/T67*100,"NA")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5">
        <f>IFERROR((T69-P69)/T69*100,"NA")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8">
        <f>IFERROR((T71-P71)/T71*100,"NA")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5">
        <f>IFERROR((T72-P72)/T72*100,"NA")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5">
        <f>IFERROR((T73-P73)/T73*100,"NA")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2">
        <f>IFERROR((T74-P74)/T74*100,"NA")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V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0.85546875" customWidth="1" min="22" max="22"/>
    <col width="10.85546875"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00" t="inlineStr">
        <is>
          <t>2015</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4" t="inlineStr">
        <is>
          <t>Change from 2011 to latest reported year</t>
        </is>
      </c>
      <c r="V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8" t="inlineStr">
        <is>
          <t>%</t>
        </is>
      </c>
      <c r="V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3">
        <f>IFERROR((T10-P10)/T10*100,"NA")</f>
        <v/>
      </c>
      <c r="V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5">
        <f>IFERROR((T11-P11)/T11*100,"NA")</f>
        <v/>
      </c>
      <c r="V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5">
        <f>IFERROR((T12-P12)/T12*100,"NA")</f>
        <v/>
      </c>
      <c r="V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5">
        <f>IFERROR((T13-P13)/T13*100,"NA")</f>
        <v/>
      </c>
      <c r="V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5">
        <f>IFERROR((T14-P14)/T14*100,"NA")</f>
        <v/>
      </c>
      <c r="V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5">
        <f>IFERROR((T15-P15)/T15*100,"NA")</f>
        <v/>
      </c>
      <c r="V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5">
        <f>IFERROR((T16-P16)/T16*100,"NA")</f>
        <v/>
      </c>
      <c r="V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5">
        <f>IFERROR((T17-P17)/T17*100,"NA")</f>
        <v/>
      </c>
      <c r="V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5">
        <f>IFERROR((T18-P18)/T18*100,"NA")</f>
        <v/>
      </c>
      <c r="V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5">
        <f>IFERROR((T19-P19)/T19*100,"NA")</f>
        <v/>
      </c>
      <c r="V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8">
        <f>IFERROR((T20-P20)/T20*100,"NA")</f>
        <v/>
      </c>
      <c r="V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20">
        <f>IFERROR((T21-P21)/T21*100,"NA")</f>
        <v/>
      </c>
      <c r="V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5">
        <f>IFERROR((T22-P22)/T22*100,"NA")</f>
        <v/>
      </c>
      <c r="V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5">
        <f>IFERROR((T23-P23)/T23*100,"NA")</f>
        <v/>
      </c>
      <c r="V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5">
        <f>IFERROR((T24-P24)/T24*100,"NA")</f>
        <v/>
      </c>
      <c r="V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5">
        <f>IFERROR((T25-P25)/T25*100,"NA")</f>
        <v/>
      </c>
      <c r="V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218" t="n"/>
      <c r="V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218" t="n"/>
      <c r="V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5">
        <f>IFERROR((T28-P28)/T28*100,"NA")</f>
        <v/>
      </c>
      <c r="V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2">
        <f>IFERROR((T29-P29)/T29*100,"NA")</f>
        <v/>
      </c>
      <c r="V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3">
        <f>IFERROR((T30-P30)/T30*100,"NA")</f>
        <v/>
      </c>
      <c r="V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218" t="n"/>
      <c r="V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218" t="n"/>
      <c r="V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218" t="n"/>
      <c r="V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218" t="n"/>
      <c r="V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218" t="n"/>
      <c r="V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218" t="n"/>
      <c r="V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8">
        <f>IFERROR((T37-P37)/T37*100,"NA")</f>
        <v/>
      </c>
      <c r="V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8">
        <f>IFERROR((T38-P38)/T38*100,"NA")</f>
        <v/>
      </c>
      <c r="V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8">
        <f>IFERROR((T39-P39)/T39*100,"NA")</f>
        <v/>
      </c>
      <c r="V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8">
        <f>IFERROR((T40-P40)/T40*100,"NA")</f>
        <v/>
      </c>
      <c r="V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20">
        <f>IFERROR((T41-P41)/T41*100,"NA")</f>
        <v/>
      </c>
      <c r="V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5">
        <f>IFERROR((T42-P42)/T42*100,"NA")</f>
        <v/>
      </c>
      <c r="V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5">
        <f>IFERROR((T43-P43)/T43*100,"NA")</f>
        <v/>
      </c>
      <c r="V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5">
        <f>IFERROR((T44-P44)/T44*100,"NA")</f>
        <v/>
      </c>
      <c r="V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5">
        <f>IFERROR((T45-P45)/T45*100,"NA")</f>
        <v/>
      </c>
      <c r="V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5">
        <f>IFERROR((T46-P46)/T46*100,"NA")</f>
        <v/>
      </c>
      <c r="V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5">
        <f>IFERROR((T47-P47)/T47*100,"NA")</f>
        <v/>
      </c>
      <c r="V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8">
        <f>IFERROR((T48-P48)/T48*100,"NA")</f>
        <v/>
      </c>
      <c r="V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2">
        <f>IFERROR((T49-P49)/T49*100,"NA")</f>
        <v/>
      </c>
      <c r="V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3">
        <f>IFERROR((T50-P50)/T50*100,"NA")</f>
        <v/>
      </c>
      <c r="V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218" t="n"/>
      <c r="V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218" t="n"/>
      <c r="V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5">
        <f>IFERROR((T53-P53)/T53*100,"NA")</f>
        <v/>
      </c>
      <c r="V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218" t="n"/>
      <c r="V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8">
        <f>IFERROR((T55-P55)/T55*100,"NA")</f>
        <v/>
      </c>
      <c r="V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6">
        <f>IFERROR((T56-P56)/T56*100,"NA")</f>
        <v/>
      </c>
      <c r="V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3246" t="n"/>
      <c r="V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5">
        <f>IFERROR((T59-P59)/T59*100,"NA")</f>
        <v/>
      </c>
      <c r="V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5">
        <f>IFERROR((T60-P60)/T60*100,"NA")</f>
        <v/>
      </c>
      <c r="V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5">
        <f>IFERROR((T61-P61)/T61*100,"NA")</f>
        <v/>
      </c>
      <c r="V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5">
        <f>IFERROR((T62-P62)/T62*100,"NA")</f>
        <v/>
      </c>
      <c r="V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5">
        <f>IFERROR((T63-P63)/T63*100,"NA")</f>
        <v/>
      </c>
      <c r="V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5">
        <f>IFERROR((T64-P64)/T64*100,"NA")</f>
        <v/>
      </c>
      <c r="V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8">
        <f>IFERROR((T65-P65)/T65*100,"NA")</f>
        <v/>
      </c>
      <c r="V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5">
        <f>IFERROR((T68-P68)/T68*100,"NA")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8">
        <f>IFERROR((T70-P70)/T70*100,"NA")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5">
        <f>IFERROR((T71-P71)/T71*100,"NA")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5">
        <f>IFERROR((T72-P72)/T72*100,"NA")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2">
        <f>IFERROR((T73-P73)/T73*100,"NA")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V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0.85546875" customWidth="1" min="22" max="22"/>
    <col width="10.8554687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U1" s="100" t="inlineStr">
        <is>
          <t>2015</t>
        </is>
      </c>
    </row>
    <row r="2" ht="18.95" customHeight="1">
      <c r="B2" s="5" t="inlineStr">
        <is>
          <t>CH4</t>
        </is>
      </c>
      <c r="U2" s="100" t="inlineStr">
        <is>
          <t>MDV-CRT-2024-V0.5</t>
        </is>
      </c>
    </row>
    <row r="3" ht="18.95" customHeight="1">
      <c r="B3" s="5" t="inlineStr">
        <is>
          <t>(Sheet 3 of 6)</t>
        </is>
      </c>
      <c r="U3" s="100" t="inlineStr">
        <is>
          <t>Maldives</t>
        </is>
      </c>
    </row>
    <row r="4" hidden="1" ht="15.75" customHeight="1">
      <c r="B4" s="5" t="n"/>
      <c r="U4" s="100" t="n"/>
    </row>
    <row r="5" hidden="1" ht="15.75" customHeight="1">
      <c r="B5" s="5" t="n"/>
      <c r="U5" s="100" t="n"/>
    </row>
    <row r="6" hidden="1" ht="15.75" customHeight="1">
      <c r="B6" s="5" t="n"/>
      <c r="U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4" t="inlineStr">
        <is>
          <t>Change from 2011 to latest reported year</t>
        </is>
      </c>
      <c r="V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8" t="inlineStr">
        <is>
          <t>%</t>
        </is>
      </c>
      <c r="V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3">
        <f>IFERROR((T10-P10)/T10*100,"NA")</f>
        <v/>
      </c>
      <c r="V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5">
        <f>IFERROR((T11-P11)/T11*100,"NA")</f>
        <v/>
      </c>
      <c r="V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5">
        <f>IFERROR((T12-P12)/T12*100,"NA")</f>
        <v/>
      </c>
      <c r="V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5">
        <f>IFERROR((T13-P13)/T13*100,"NA")</f>
        <v/>
      </c>
      <c r="V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5">
        <f>IFERROR((T14-P14)/T14*100,"NA")</f>
        <v/>
      </c>
      <c r="V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5">
        <f>IFERROR((T15-P15)/T15*100,"NA")</f>
        <v/>
      </c>
      <c r="V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5">
        <f>IFERROR((T16-P16)/T16*100,"NA")</f>
        <v/>
      </c>
      <c r="V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5">
        <f>IFERROR((T17-P17)/T17*100,"NA")</f>
        <v/>
      </c>
      <c r="V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5">
        <f>IFERROR((T18-P18)/T18*100,"NA")</f>
        <v/>
      </c>
      <c r="V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5">
        <f>IFERROR((T19-P19)/T19*100,"NA")</f>
        <v/>
      </c>
      <c r="V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2" t="n"/>
      <c r="V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20">
        <f>IFERROR((T21-P21)/T21*100,"NA")</f>
        <v/>
      </c>
      <c r="V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5">
        <f>IFERROR((T22-P22)/T22*100,"NA")</f>
        <v/>
      </c>
      <c r="V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5">
        <f>IFERROR((T23-P23)/T23*100,"NA")</f>
        <v/>
      </c>
      <c r="V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5">
        <f>IFERROR((T24-P24)/T24*100,"NA")</f>
        <v/>
      </c>
      <c r="V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5">
        <f>IFERROR((T25-P25)/T25*100,"NA")</f>
        <v/>
      </c>
      <c r="V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218" t="n"/>
      <c r="V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218" t="n"/>
      <c r="V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5">
        <f>IFERROR((T28-P28)/T28*100,"NA")</f>
        <v/>
      </c>
      <c r="V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2">
        <f>IFERROR((T29-P29)/T29*100,"NA")</f>
        <v/>
      </c>
      <c r="V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3">
        <f>IFERROR((T30-P30)/T30*100,"NA")</f>
        <v/>
      </c>
      <c r="V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5">
        <f>IFERROR((T31-P31)/T31*100,"NA")</f>
        <v/>
      </c>
      <c r="V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5">
        <f>IFERROR((T32-P32)/T32*100,"NA")</f>
        <v/>
      </c>
      <c r="V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5">
        <f>IFERROR((T33-P33)/T33*100,"NA")</f>
        <v/>
      </c>
      <c r="V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5">
        <f>IFERROR((T34-P34)/T34*100,"NA")</f>
        <v/>
      </c>
      <c r="V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5">
        <f>IFERROR((T35-P35)/T35*100,"NA")</f>
        <v/>
      </c>
      <c r="V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5">
        <f>IFERROR((T36-P36)/T36*100,"NA")</f>
        <v/>
      </c>
      <c r="V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2" t="n"/>
      <c r="V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2" t="n"/>
      <c r="V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2" t="n"/>
      <c r="V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8">
        <f>IFERROR((T40-P40)/T40*100,"NA")</f>
        <v/>
      </c>
      <c r="V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20">
        <f>IFERROR((T41-P41)/T41*100,"NA")</f>
        <v/>
      </c>
      <c r="V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5">
        <f>IFERROR((T42-P42)/T42*100,"NA")</f>
        <v/>
      </c>
      <c r="V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5">
        <f>IFERROR((T43-P43)/T43*100,"NA")</f>
        <v/>
      </c>
      <c r="V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5">
        <f>IFERROR((T44-P44)/T44*100,"NA")</f>
        <v/>
      </c>
      <c r="V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5">
        <f>IFERROR((T45-P45)/T45*100,"NA")</f>
        <v/>
      </c>
      <c r="V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5">
        <f>IFERROR((T46-P46)/T46*100,"NA")</f>
        <v/>
      </c>
      <c r="V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5">
        <f>IFERROR((T47-P47)/T47*100,"NA")</f>
        <v/>
      </c>
      <c r="V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2" t="n"/>
      <c r="V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2">
        <f>IFERROR((T49-P49)/T49*100,"NA")</f>
        <v/>
      </c>
      <c r="V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3">
        <f>IFERROR((T50-P50)/T50*100,"NA")</f>
        <v/>
      </c>
      <c r="V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5">
        <f>IFERROR((T51-P51)/T51*100,"NA")</f>
        <v/>
      </c>
      <c r="V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5">
        <f>IFERROR((T52-P52)/T52*100,"NA")</f>
        <v/>
      </c>
      <c r="V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5">
        <f>IFERROR((T53-P53)/T53*100,"NA")</f>
        <v/>
      </c>
      <c r="V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5">
        <f>IFERROR((T54-P54)/T54*100,"NA")</f>
        <v/>
      </c>
      <c r="V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8">
        <f>IFERROR((T55-P55)/T55*100,"NA")</f>
        <v/>
      </c>
      <c r="V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6">
        <f>IFERROR((T56-P56)/T56*100,"NA")</f>
        <v/>
      </c>
      <c r="V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7">
        <f>IFERROR((T58-P58)/T58*100,"NA")</f>
        <v/>
      </c>
      <c r="V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7">
        <f>IFERROR((T59-P59)/T59*100,"NA")</f>
        <v/>
      </c>
      <c r="V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3246" t="n"/>
      <c r="V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5">
        <f>IFERROR((T62-P62)/T62*100,"NA")</f>
        <v/>
      </c>
      <c r="V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5">
        <f>IFERROR((T63-P63)/T63*100,"NA")</f>
        <v/>
      </c>
      <c r="V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5">
        <f>IFERROR((T64-P64)/T64*100,"NA")</f>
        <v/>
      </c>
      <c r="V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5">
        <f>IFERROR((T65-P65)/T65*100,"NA")</f>
        <v/>
      </c>
      <c r="V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218" t="n"/>
      <c r="V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218" t="n"/>
      <c r="V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2" t="n"/>
      <c r="V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V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0.85546875" customWidth="1" min="22" max="22"/>
    <col width="10.8554687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U1" s="100" t="inlineStr">
        <is>
          <t>2015</t>
        </is>
      </c>
    </row>
    <row r="2" ht="18.95" customHeight="1">
      <c r="B2" s="5" t="inlineStr">
        <is>
          <t>N2O</t>
        </is>
      </c>
      <c r="U2" s="100" t="inlineStr">
        <is>
          <t>MDV-CRT-2024-V0.5</t>
        </is>
      </c>
    </row>
    <row r="3" ht="18.95" customHeight="1">
      <c r="B3" s="5" t="inlineStr">
        <is>
          <t>(Sheet 4 of 6)</t>
        </is>
      </c>
      <c r="U3" s="100" t="inlineStr">
        <is>
          <t>Maldives</t>
        </is>
      </c>
    </row>
    <row r="4" hidden="1" ht="15.75" customHeight="1">
      <c r="B4" s="5" t="n"/>
      <c r="U4" s="100" t="n"/>
    </row>
    <row r="5" hidden="1" ht="15.75" customHeight="1">
      <c r="B5" s="5" t="n"/>
      <c r="U5" s="100" t="n"/>
    </row>
    <row r="6" hidden="1" ht="15.75" customHeight="1">
      <c r="B6" s="5" t="n"/>
      <c r="U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4" t="inlineStr">
        <is>
          <t>Change from 2011 to latest reported year</t>
        </is>
      </c>
      <c r="V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8" t="inlineStr">
        <is>
          <t>%</t>
        </is>
      </c>
      <c r="V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3">
        <f>IFERROR((T10-P10)/T10*100,"NA")</f>
        <v/>
      </c>
      <c r="V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5">
        <f>IFERROR((T11-P11)/T11*100,"NA")</f>
        <v/>
      </c>
      <c r="V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5">
        <f>IFERROR((T12-P12)/T12*100,"NA")</f>
        <v/>
      </c>
      <c r="V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5">
        <f>IFERROR((T13-P13)/T13*100,"NA")</f>
        <v/>
      </c>
      <c r="V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5">
        <f>IFERROR((T14-P14)/T14*100,"NA")</f>
        <v/>
      </c>
      <c r="V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5">
        <f>IFERROR((T15-P15)/T15*100,"NA")</f>
        <v/>
      </c>
      <c r="V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5">
        <f>IFERROR((T16-P16)/T16*100,"NA")</f>
        <v/>
      </c>
      <c r="V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5">
        <f>IFERROR((T17-P17)/T17*100,"NA")</f>
        <v/>
      </c>
      <c r="V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5">
        <f>IFERROR((T18-P18)/T18*100,"NA")</f>
        <v/>
      </c>
      <c r="V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5">
        <f>IFERROR((T19-P19)/T19*100,"NA")</f>
        <v/>
      </c>
      <c r="V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2" t="n"/>
      <c r="V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20">
        <f>IFERROR((T21-P21)/T21*100,"NA")</f>
        <v/>
      </c>
      <c r="V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5">
        <f>IFERROR((T22-P22)/T22*100,"NA")</f>
        <v/>
      </c>
      <c r="V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5">
        <f>IFERROR((T23-P23)/T23*100,"NA")</f>
        <v/>
      </c>
      <c r="V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5">
        <f>IFERROR((T24-P24)/T24*100,"NA")</f>
        <v/>
      </c>
      <c r="V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5">
        <f>IFERROR((T25-P25)/T25*100,"NA")</f>
        <v/>
      </c>
      <c r="V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5">
        <f>IFERROR((T26-P26)/T26*100,"NA")</f>
        <v/>
      </c>
      <c r="V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218" t="n"/>
      <c r="V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5">
        <f>IFERROR((T28-P28)/T28*100,"NA")</f>
        <v/>
      </c>
      <c r="V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2">
        <f>IFERROR((T29-P29)/T29*100,"NA")</f>
        <v/>
      </c>
      <c r="V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3">
        <f>IFERROR((T30-P30)/T30*100,"NA")</f>
        <v/>
      </c>
      <c r="V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218" t="n"/>
      <c r="V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5">
        <f>IFERROR((T32-P32)/T32*100,"NA")</f>
        <v/>
      </c>
      <c r="V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218" t="n"/>
      <c r="V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5">
        <f>IFERROR((T34-P34)/T34*100,"NA")</f>
        <v/>
      </c>
      <c r="V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5">
        <f>IFERROR((T35-P35)/T35*100,"NA")</f>
        <v/>
      </c>
      <c r="V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5">
        <f>IFERROR((T36-P36)/T36*100,"NA")</f>
        <v/>
      </c>
      <c r="V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2" t="n"/>
      <c r="V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2" t="n"/>
      <c r="V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2" t="n"/>
      <c r="V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8">
        <f>IFERROR((T40-P40)/T40*100,"NA")</f>
        <v/>
      </c>
      <c r="V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20">
        <f>IFERROR((T41-P41)/T41*100,"NA")</f>
        <v/>
      </c>
      <c r="V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5">
        <f>IFERROR((T42-P42)/T42*100,"NA")</f>
        <v/>
      </c>
      <c r="V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5">
        <f>IFERROR((T43-P43)/T43*100,"NA")</f>
        <v/>
      </c>
      <c r="V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5">
        <f>IFERROR((T44-P44)/T44*100,"NA")</f>
        <v/>
      </c>
      <c r="V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5">
        <f>IFERROR((T45-P45)/T45*100,"NA")</f>
        <v/>
      </c>
      <c r="V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5">
        <f>IFERROR((T46-P46)/T46*100,"NA")</f>
        <v/>
      </c>
      <c r="V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5">
        <f>IFERROR((T47-P47)/T47*100,"NA")</f>
        <v/>
      </c>
      <c r="V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2" t="n"/>
      <c r="V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2">
        <f>IFERROR((T49-P49)/T49*100,"NA")</f>
        <v/>
      </c>
      <c r="V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3">
        <f>IFERROR((T50-P50)/T50*100,"NA")</f>
        <v/>
      </c>
      <c r="V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218" t="n"/>
      <c r="V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5">
        <f>IFERROR((T52-P52)/T52*100,"NA")</f>
        <v/>
      </c>
      <c r="V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5">
        <f>IFERROR((T53-P53)/T53*100,"NA")</f>
        <v/>
      </c>
      <c r="V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5">
        <f>IFERROR((T54-P54)/T54*100,"NA")</f>
        <v/>
      </c>
      <c r="V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8">
        <f>IFERROR((T55-P55)/T55*100,"NA")</f>
        <v/>
      </c>
      <c r="V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6">
        <f>IFERROR((T56-P56)/T56*100,"NA")</f>
        <v/>
      </c>
      <c r="V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4">
        <f>IFERROR((T58-P58)/T58*100,"NA")</f>
        <v/>
      </c>
      <c r="V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4">
        <f>IFERROR((T59-P59)/T59*100,"NA")</f>
        <v/>
      </c>
      <c r="V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3246" t="n"/>
      <c r="V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5">
        <f>IFERROR((T62-P62)/T62*100,"NA")</f>
        <v/>
      </c>
      <c r="V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5">
        <f>IFERROR((T63-P63)/T63*100,"NA")</f>
        <v/>
      </c>
      <c r="V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5">
        <f>IFERROR((T64-P64)/T64*100,"NA")</f>
        <v/>
      </c>
      <c r="V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5">
        <f>IFERROR((T65-P65)/T65*100,"NA")</f>
        <v/>
      </c>
      <c r="V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218" t="n"/>
      <c r="V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218" t="n"/>
      <c r="V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2" t="n"/>
      <c r="V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2">
        <f>IFERROR((T69-P69)/T69*100,"NA")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V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140625" customWidth="1" min="22" max="22"/>
    <col width="1.14062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U1" s="100" t="inlineStr">
        <is>
          <t>2015</t>
        </is>
      </c>
    </row>
    <row r="2" ht="18.95" customHeight="1">
      <c r="B2" s="5" t="inlineStr">
        <is>
          <t>HFCs, PFCs, SF6, and NF3</t>
        </is>
      </c>
      <c r="U2" s="100" t="inlineStr">
        <is>
          <t>MDV-CRT-2024-V0.5</t>
        </is>
      </c>
    </row>
    <row r="3" ht="18.95" customHeight="1">
      <c r="B3" s="5" t="inlineStr">
        <is>
          <t>(Sheet 5 of 6)</t>
        </is>
      </c>
      <c r="U3" s="100" t="inlineStr">
        <is>
          <t>Maldives</t>
        </is>
      </c>
    </row>
    <row r="4" hidden="1" ht="15.75" customHeight="1">
      <c r="B4" s="5" t="n"/>
      <c r="U4" s="100" t="n"/>
    </row>
    <row r="5" hidden="1" ht="15.75" customHeight="1">
      <c r="B5" s="5" t="n"/>
      <c r="U5" s="100" t="n"/>
    </row>
    <row r="6" hidden="1" ht="15.75" customHeight="1">
      <c r="B6" s="5" t="n"/>
      <c r="U6" s="100" t="n"/>
    </row>
    <row r="7" ht="13.5" customHeight="1">
      <c r="B7" s="6" t="inlineStr">
        <is>
          <t>Back to Index</t>
        </is>
      </c>
      <c r="U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4" t="inlineStr">
        <is>
          <t>Change from 2011 to latest reported year</t>
        </is>
      </c>
      <c r="V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69" t="inlineStr">
        <is>
          <t>%</t>
        </is>
      </c>
      <c r="V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2">
        <f>IFERROR((T10-P10)/T10*100,"NA")</f>
        <v/>
      </c>
      <c r="V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6">
        <f>IFERROR((T11-P11)/T11*100,"NA")</f>
        <v/>
      </c>
      <c r="V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9">
        <f>IFERROR((T12-P12)/T12*100,"NA")</f>
        <v/>
      </c>
      <c r="V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9">
        <f>IFERROR((T13-P13)/T13*100,"NA")</f>
        <v/>
      </c>
      <c r="V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9">
        <f>IFERROR((T14-P14)/T14*100,"NA")</f>
        <v/>
      </c>
      <c r="V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9">
        <f>IFERROR((T15-P15)/T15*100,"NA")</f>
        <v/>
      </c>
      <c r="V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9">
        <f>IFERROR((T16-P16)/T16*100,"NA")</f>
        <v/>
      </c>
      <c r="V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9">
        <f>IFERROR((T17-P17)/T17*100,"NA")</f>
        <v/>
      </c>
      <c r="V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9">
        <f>IFERROR((T18-P18)/T18*100,"NA")</f>
        <v/>
      </c>
      <c r="V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9">
        <f>IFERROR((T19-P19)/T19*100,"NA")</f>
        <v/>
      </c>
      <c r="V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9">
        <f>IFERROR((T20-P20)/T20*100,"NA")</f>
        <v/>
      </c>
      <c r="V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9">
        <f>IFERROR((T21-P21)/T21*100,"NA")</f>
        <v/>
      </c>
      <c r="V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9">
        <f>IFERROR((T22-P22)/T22*100,"NA")</f>
        <v/>
      </c>
      <c r="V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9">
        <f>IFERROR((T23-P23)/T23*100,"NA")</f>
        <v/>
      </c>
      <c r="V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9">
        <f>IFERROR((T24-P24)/T24*100,"NA")</f>
        <v/>
      </c>
      <c r="V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9">
        <f>IFERROR((T25-P25)/T25*100,"NA")</f>
        <v/>
      </c>
      <c r="V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9">
        <f>IFERROR((T26-P26)/T26*100,"NA")</f>
        <v/>
      </c>
      <c r="V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9">
        <f>IFERROR((T27-P27)/T27*100,"NA")</f>
        <v/>
      </c>
      <c r="V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9">
        <f>IFERROR((T28-P28)/T28*100,"NA")</f>
        <v/>
      </c>
      <c r="V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9">
        <f>IFERROR((T29-P29)/T29*100,"NA")</f>
        <v/>
      </c>
      <c r="V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9">
        <f>IFERROR((T30-P30)/T30*100,"NA")</f>
        <v/>
      </c>
      <c r="V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2">
        <f>IFERROR((T31-P31)/T31*100,"NA")</f>
        <v/>
      </c>
      <c r="V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5" t="n"/>
      <c r="V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9">
        <f>IFERROR((T33-P33)/T33*100,"NA")</f>
        <v/>
      </c>
      <c r="V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9">
        <f>IFERROR((T34-P34)/T34*100,"NA")</f>
        <v/>
      </c>
      <c r="V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9">
        <f>IFERROR((T35-P35)/T35*100,"NA")</f>
        <v/>
      </c>
      <c r="V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9">
        <f>IFERROR((T36-P36)/T36*100,"NA")</f>
        <v/>
      </c>
      <c r="V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9">
        <f>IFERROR((T37-P37)/T37*100,"NA")</f>
        <v/>
      </c>
      <c r="V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9">
        <f>IFERROR((T38-P38)/T38*100,"NA")</f>
        <v/>
      </c>
      <c r="V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9">
        <f>IFERROR((T39-P39)/T39*100,"NA")</f>
        <v/>
      </c>
      <c r="V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9">
        <f>IFERROR((T40-P40)/T40*100,"NA")</f>
        <v/>
      </c>
      <c r="V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9">
        <f>IFERROR((T41-P41)/T41*100,"NA")</f>
        <v/>
      </c>
      <c r="V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9">
        <f>IFERROR((T42-P42)/T42*100,"NA")</f>
        <v/>
      </c>
      <c r="V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2">
        <f>IFERROR((T43-P43)/T43*100,"NA")</f>
        <v/>
      </c>
      <c r="V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5" t="n"/>
      <c r="V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3">
        <f>IFERROR((T45-P45)/T45*100,"NA")</f>
        <v/>
      </c>
      <c r="V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5" t="n"/>
      <c r="V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7">
        <f>IFERROR((T47-P47)/T47*100,"NA")</f>
        <v/>
      </c>
      <c r="V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1">
        <f>IFERROR((T48-P48)/T48*100,"NA")</f>
        <v/>
      </c>
      <c r="V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3" t="n"/>
      <c r="V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7">
        <f>IFERROR((T50-P50)/T50*100,"NA")</f>
        <v/>
      </c>
      <c r="V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1">
        <f>IFERROR((T51-P51)/T51*100,"NA")</f>
        <v/>
      </c>
      <c r="V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V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5.85546875" customWidth="1" min="21" max="21"/>
    <col width="10.85546875" customWidth="1" min="22" max="22"/>
    <col width="10.85546875" customWidth="1" min="23" max="23"/>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00" t="inlineStr">
        <is>
          <t>2015</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4" t="inlineStr">
        <is>
          <t>Change from 2011 to latest reported year</t>
        </is>
      </c>
      <c r="V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8" t="inlineStr">
        <is>
          <t>(%)</t>
        </is>
      </c>
      <c r="V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279">
        <f>IFERROR((T10-P10)/T10*100,"NA")</f>
        <v/>
      </c>
      <c r="V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279">
        <f>IFERROR((T11-P11)/T11*100,"NA")</f>
        <v/>
      </c>
      <c r="V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279">
        <f>IFERROR((T12-P12)/T12*100,"NA")</f>
        <v/>
      </c>
      <c r="V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279">
        <f>IFERROR((T13-P13)/T13*100,"NA")</f>
        <v/>
      </c>
      <c r="V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279">
        <f>IFERROR((T14-P14)/T14*100,"NA")</f>
        <v/>
      </c>
      <c r="V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279">
        <f>IFERROR((T15-P15)/T15*100,"NA")</f>
        <v/>
      </c>
      <c r="V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279">
        <f>IFERROR((T16-P16)/T16*100,"NA")</f>
        <v/>
      </c>
      <c r="V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279">
        <f>IFERROR((T17-P17)/T17*100,"NA")</f>
        <v/>
      </c>
      <c r="V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279">
        <f>IFERROR((T18-P18)/T18*100,"NA")</f>
        <v/>
      </c>
      <c r="V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279">
        <f>IFERROR((T19-P19)/T19*100,"NA")</f>
        <v/>
      </c>
      <c r="V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279">
        <f>IFERROR((T20-P20)/T20*100,"NA")</f>
        <v/>
      </c>
      <c r="V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7">
        <f>IFERROR((T21-P21)/T21*100,"NA")</f>
        <v/>
      </c>
      <c r="V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20">
        <f>IFERROR((T22-P22)/T22*100,"NA")</f>
        <v/>
      </c>
      <c r="V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20">
        <f>IFERROR((T23-P23)/T23*100,"NA")</f>
        <v/>
      </c>
      <c r="V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4">
        <f>IFERROR((T24-P24)/T24*100,"NA")</f>
        <v/>
      </c>
      <c r="V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3325" t="n"/>
      <c r="V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8" t="inlineStr">
        <is>
          <t>(%)</t>
        </is>
      </c>
      <c r="V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279">
        <f>IFERROR((T29-P29)/T29*100,"NA")</f>
        <v/>
      </c>
      <c r="V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279">
        <f>IFERROR((T30-P30)/T30*100,"NA")</f>
        <v/>
      </c>
      <c r="V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279">
        <f>IFERROR((T31-P31)/T31*100,"NA")</f>
        <v/>
      </c>
      <c r="V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279">
        <f>IFERROR((T32-P32)/T32*100,"NA")</f>
        <v/>
      </c>
      <c r="V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279">
        <f>IFERROR((T33-P33)/T33*100,"NA")</f>
        <v/>
      </c>
      <c r="V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9">
        <f>IFERROR((T34-P34)/T34*100,"NA")</f>
        <v/>
      </c>
      <c r="V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4">
        <f>IFERROR((T35-P35)/T35*100,"NA")</f>
        <v/>
      </c>
      <c r="V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2024-10-30T14:15:24Z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