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2014</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1445.623710108423</v>
      </c>
      <c r="D10" s="17" t="n">
        <v>0.09723221080426794</v>
      </c>
      <c r="E10" s="17" t="n">
        <v>0.02180164176786183</v>
      </c>
      <c r="F10" s="17" t="inlineStr">
        <is>
          <t>NE,NO</t>
        </is>
      </c>
      <c r="G10" s="17" t="inlineStr">
        <is>
          <t>NE,NO</t>
        </is>
      </c>
      <c r="H10" s="17" t="inlineStr">
        <is>
          <t>NE,NO</t>
        </is>
      </c>
      <c r="I10" s="18" t="inlineStr">
        <is>
          <t>NE,NO</t>
        </is>
      </c>
      <c r="J10" s="19" t="n">
        <v>1454.123647079425</v>
      </c>
    </row>
    <row r="11" ht="18" customFormat="1" customHeight="1" s="1">
      <c r="B11" s="20" t="inlineStr">
        <is>
          <t>1.A. Fuel combustion activities (sectoral approach)</t>
        </is>
      </c>
      <c r="C11" s="21" t="n">
        <v>1445.623710108423</v>
      </c>
      <c r="D11" s="21" t="n">
        <v>0.09723221080426794</v>
      </c>
      <c r="E11" s="21" t="n">
        <v>0.02180164176786183</v>
      </c>
      <c r="F11" s="21" t="inlineStr">
        <is>
          <t>NE,NO</t>
        </is>
      </c>
      <c r="G11" s="21" t="inlineStr">
        <is>
          <t>NE,NO</t>
        </is>
      </c>
      <c r="H11" s="21" t="inlineStr">
        <is>
          <t>NE,NO</t>
        </is>
      </c>
      <c r="I11" s="22" t="inlineStr">
        <is>
          <t>NE,NO</t>
        </is>
      </c>
      <c r="J11" s="23" t="n">
        <v>1454.123647079425</v>
      </c>
    </row>
    <row r="12" ht="18" customFormat="1" customHeight="1" s="1">
      <c r="B12" s="24" t="inlineStr">
        <is>
          <t>1.A.1. Energy industries</t>
        </is>
      </c>
      <c r="C12" s="21" t="n">
        <v>392.522189883637</v>
      </c>
      <c r="D12" s="21" t="n">
        <v>0.015891586634965</v>
      </c>
      <c r="E12" s="21" t="n">
        <v>0.00317831732699301</v>
      </c>
      <c r="F12" s="21" t="inlineStr">
        <is>
          <t>NE,NO</t>
        </is>
      </c>
      <c r="G12" s="21" t="inlineStr">
        <is>
          <t>NE,NO</t>
        </is>
      </c>
      <c r="H12" s="21" t="inlineStr">
        <is>
          <t>NE,NO</t>
        </is>
      </c>
      <c r="I12" s="22" t="inlineStr">
        <is>
          <t>NE,NO</t>
        </is>
      </c>
      <c r="J12" s="23" t="n">
        <v>393.8094084010692</v>
      </c>
    </row>
    <row r="13" ht="18" customFormat="1" customHeight="1" s="1">
      <c r="B13" s="25" t="inlineStr">
        <is>
          <t>1.A.1.a. Public electricity and heat production</t>
        </is>
      </c>
      <c r="C13" s="26" t="n">
        <v>392.522189883637</v>
      </c>
      <c r="D13" s="26" t="n">
        <v>0.015891586634965</v>
      </c>
      <c r="E13" s="26" t="n">
        <v>0.00317831732699301</v>
      </c>
      <c r="F13" s="27" t="inlineStr">
        <is>
          <t>NE</t>
        </is>
      </c>
      <c r="G13" s="27" t="inlineStr">
        <is>
          <t>NE</t>
        </is>
      </c>
      <c r="H13" s="27" t="inlineStr">
        <is>
          <t>NE</t>
        </is>
      </c>
      <c r="I13" s="28" t="inlineStr">
        <is>
          <t>NE</t>
        </is>
      </c>
      <c r="J13" s="29" t="n">
        <v>393.8094084010692</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411.0009531499265</v>
      </c>
      <c r="D24" s="21" t="n">
        <v>0.05183424549676814</v>
      </c>
      <c r="E24" s="21" t="n">
        <v>0.01297586483439785</v>
      </c>
      <c r="F24" s="21" t="inlineStr">
        <is>
          <t>NE,NO</t>
        </is>
      </c>
      <c r="G24" s="21" t="inlineStr">
        <is>
          <t>NE,NO</t>
        </is>
      </c>
      <c r="H24" s="21" t="inlineStr">
        <is>
          <t>NE,NO</t>
        </is>
      </c>
      <c r="I24" s="22" t="inlineStr">
        <is>
          <t>NE,NO</t>
        </is>
      </c>
      <c r="J24" s="23" t="n">
        <v>415.8909162049514</v>
      </c>
    </row>
    <row r="25" ht="18" customFormat="1" customHeight="1" s="1">
      <c r="B25" s="25" t="inlineStr">
        <is>
          <t>1.A.3.a. Domestic aviation</t>
        </is>
      </c>
      <c r="C25" s="37" t="n">
        <v>93.78557324136</v>
      </c>
      <c r="D25" s="37" t="n">
        <v>0.00065584316952</v>
      </c>
      <c r="E25" s="37" t="n">
        <v>0.00262337267808</v>
      </c>
      <c r="F25" s="27" t="inlineStr">
        <is>
          <t>NE</t>
        </is>
      </c>
      <c r="G25" s="27" t="inlineStr">
        <is>
          <t>NE</t>
        </is>
      </c>
      <c r="H25" s="27" t="inlineStr">
        <is>
          <t>NE</t>
        </is>
      </c>
      <c r="I25" s="28" t="inlineStr">
        <is>
          <t>NE</t>
        </is>
      </c>
      <c r="J25" s="29" t="n">
        <v>94.49913060979775</v>
      </c>
    </row>
    <row r="26" ht="18" customFormat="1" customHeight="1" s="1">
      <c r="B26" s="25" t="inlineStr">
        <is>
          <t>1.A.3.b. Road transportation</t>
        </is>
      </c>
      <c r="C26" s="37" t="n">
        <v>76.53266325290849</v>
      </c>
      <c r="D26" s="37" t="n">
        <v>0.02777598891932934</v>
      </c>
      <c r="E26" s="37" t="n">
        <v>0.003666088325483906</v>
      </c>
      <c r="F26" s="27" t="inlineStr">
        <is>
          <t>NE</t>
        </is>
      </c>
      <c r="G26" s="27" t="inlineStr">
        <is>
          <t>NE</t>
        </is>
      </c>
      <c r="H26" s="27" t="inlineStr">
        <is>
          <t>NE</t>
        </is>
      </c>
      <c r="I26" s="28" t="inlineStr">
        <is>
          <t>NE</t>
        </is>
      </c>
      <c r="J26" s="29" t="n">
        <v>78.28190434890296</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240.682716655658</v>
      </c>
      <c r="D28" s="37" t="n">
        <v>0.0234024134079188</v>
      </c>
      <c r="E28" s="37" t="n">
        <v>0.00668640383083394</v>
      </c>
      <c r="F28" s="27" t="inlineStr">
        <is>
          <t>NE</t>
        </is>
      </c>
      <c r="G28" s="27" t="inlineStr">
        <is>
          <t>NE</t>
        </is>
      </c>
      <c r="H28" s="27" t="inlineStr">
        <is>
          <t>NE</t>
        </is>
      </c>
      <c r="I28" s="28" t="inlineStr">
        <is>
          <t>NE</t>
        </is>
      </c>
      <c r="J28" s="29" t="n">
        <v>243.1098812462507</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642.100567074859</v>
      </c>
      <c r="D30" s="43" t="n">
        <v>0.0295063786725348</v>
      </c>
      <c r="E30" s="43" t="n">
        <v>0.00564745960647097</v>
      </c>
      <c r="F30" s="43" t="inlineStr">
        <is>
          <t>NE</t>
        </is>
      </c>
      <c r="G30" s="43" t="inlineStr">
        <is>
          <t>NE</t>
        </is>
      </c>
      <c r="H30" s="43" t="inlineStr">
        <is>
          <t>NE</t>
        </is>
      </c>
      <c r="I30" s="44" t="inlineStr">
        <is>
          <t>NE</t>
        </is>
      </c>
      <c r="J30" s="45" t="n">
        <v>644.4233224734047</v>
      </c>
    </row>
    <row r="31" ht="18" customHeight="1">
      <c r="B31" s="25" t="inlineStr">
        <is>
          <t>1.A.4.a. Commercial/institutional</t>
        </is>
      </c>
      <c r="C31" s="26" t="n">
        <v>573.63588094487</v>
      </c>
      <c r="D31" s="26" t="n">
        <v>0.0239528355599048</v>
      </c>
      <c r="E31" s="26" t="n">
        <v>0.00452236774697597</v>
      </c>
      <c r="F31" s="27" t="inlineStr">
        <is>
          <t>NE</t>
        </is>
      </c>
      <c r="G31" s="27" t="inlineStr">
        <is>
          <t>NE</t>
        </is>
      </c>
      <c r="H31" s="27" t="inlineStr">
        <is>
          <t>NE</t>
        </is>
      </c>
      <c r="I31" s="28" t="inlineStr">
        <is>
          <t>NE</t>
        </is>
      </c>
      <c r="J31" s="29" t="n">
        <v>575.504987793496</v>
      </c>
    </row>
    <row r="32" ht="18" customHeight="1">
      <c r="B32" s="25" t="inlineStr">
        <is>
          <t>1.A.4.b. Residential</t>
        </is>
      </c>
      <c r="C32" s="26" t="n">
        <v>19.255452368625</v>
      </c>
      <c r="D32" s="26" t="n">
        <v>0.00152578861875</v>
      </c>
      <c r="E32" s="26" t="n">
        <v>3.0515772375e-05</v>
      </c>
      <c r="F32" s="27" t="inlineStr">
        <is>
          <t>NE</t>
        </is>
      </c>
      <c r="G32" s="27" t="inlineStr">
        <is>
          <t>NE</t>
        </is>
      </c>
      <c r="H32" s="27" t="inlineStr">
        <is>
          <t>NE</t>
        </is>
      </c>
      <c r="I32" s="28" t="inlineStr">
        <is>
          <t>NE</t>
        </is>
      </c>
      <c r="J32" s="29" t="n">
        <v>19.30626112962938</v>
      </c>
    </row>
    <row r="33" ht="18" customHeight="1">
      <c r="B33" s="25" t="inlineStr">
        <is>
          <t>1.A.4.c. Agriculture/forestry/fishing</t>
        </is>
      </c>
      <c r="C33" s="26" t="n">
        <v>49.209233761364</v>
      </c>
      <c r="D33" s="26" t="n">
        <v>0.00402775449388</v>
      </c>
      <c r="E33" s="26" t="n">
        <v>0.00109457608712</v>
      </c>
      <c r="F33" s="27" t="inlineStr">
        <is>
          <t>NE</t>
        </is>
      </c>
      <c r="G33" s="27" t="inlineStr">
        <is>
          <t>NE</t>
        </is>
      </c>
      <c r="H33" s="27" t="inlineStr">
        <is>
          <t>NE</t>
        </is>
      </c>
      <c r="I33" s="28" t="inlineStr">
        <is>
          <t>NE</t>
        </is>
      </c>
      <c r="J33" s="29" t="n">
        <v>49.61207355027944</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377.5115677632</v>
      </c>
      <c r="D52" s="43" t="n">
        <v>0.0030301548494</v>
      </c>
      <c r="E52" s="43" t="n">
        <v>0.0105553858576</v>
      </c>
      <c r="F52" s="43" t="inlineStr">
        <is>
          <t>NE</t>
        </is>
      </c>
      <c r="G52" s="43" t="inlineStr">
        <is>
          <t>NE</t>
        </is>
      </c>
      <c r="H52" s="43" t="inlineStr">
        <is>
          <t>NE</t>
        </is>
      </c>
      <c r="I52" s="44" t="inlineStr">
        <is>
          <t>NE</t>
        </is>
      </c>
      <c r="J52" s="45" t="n">
        <v>380.3935893512473</v>
      </c>
      <c r="K52" s="68" t="n"/>
    </row>
    <row r="53" ht="18" customHeight="1">
      <c r="B53" s="69" t="inlineStr">
        <is>
          <t>1.D.1.a. Aviation</t>
        </is>
      </c>
      <c r="C53" s="26" t="n">
        <v>373.0506521742</v>
      </c>
      <c r="D53" s="26" t="n">
        <v>0.0026087458194</v>
      </c>
      <c r="E53" s="26" t="n">
        <v>0.0104349832776</v>
      </c>
      <c r="F53" s="27" t="inlineStr">
        <is>
          <t>NE</t>
        </is>
      </c>
      <c r="G53" s="27" t="inlineStr">
        <is>
          <t>NE</t>
        </is>
      </c>
      <c r="H53" s="27" t="inlineStr">
        <is>
          <t>NE</t>
        </is>
      </c>
      <c r="I53" s="28" t="inlineStr">
        <is>
          <t>NE</t>
        </is>
      </c>
      <c r="J53" s="29" t="n">
        <v>375.8889676257072</v>
      </c>
    </row>
    <row r="54" ht="18" customHeight="1">
      <c r="B54" s="69" t="inlineStr">
        <is>
          <t>1.D.1.b.Navigation</t>
        </is>
      </c>
      <c r="C54" s="26" t="n">
        <v>4.460915589</v>
      </c>
      <c r="D54" s="26" t="n">
        <v>0.00042140903</v>
      </c>
      <c r="E54" s="26" t="n">
        <v>0.00012040258</v>
      </c>
      <c r="F54" s="27" t="inlineStr">
        <is>
          <t>NE</t>
        </is>
      </c>
      <c r="G54" s="27" t="inlineStr">
        <is>
          <t>NE</t>
        </is>
      </c>
      <c r="H54" s="27" t="inlineStr">
        <is>
          <t>NE</t>
        </is>
      </c>
      <c r="I54" s="28" t="inlineStr">
        <is>
          <t>NE</t>
        </is>
      </c>
      <c r="J54" s="29" t="n">
        <v>4.50462172554</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2014</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19794.09376544699</v>
      </c>
      <c r="D10" s="119" t="inlineStr">
        <is>
          <t>NCV,NA</t>
        </is>
      </c>
      <c r="E10" s="49" t="n"/>
      <c r="F10" s="49" t="n"/>
      <c r="G10" s="49" t="n"/>
      <c r="H10" s="119" t="n">
        <v>1445.623710108423</v>
      </c>
      <c r="I10" s="119" t="n">
        <v>0.09723221080426794</v>
      </c>
      <c r="J10" s="120" t="n">
        <v>0.02180164176786183</v>
      </c>
      <c r="K10" s="3338" t="inlineStr">
        <is>
          <t>NE,NO</t>
        </is>
      </c>
    </row>
    <row r="11" ht="18" customHeight="1">
      <c r="B11" s="122" t="inlineStr">
        <is>
          <t>Liquid fuels</t>
        </is>
      </c>
      <c r="C11" s="123" t="n">
        <v>19794.09376544699</v>
      </c>
      <c r="D11" s="124" t="inlineStr">
        <is>
          <t>NCV,NA</t>
        </is>
      </c>
      <c r="E11" s="119" t="n">
        <v>73.03308387029749</v>
      </c>
      <c r="F11" s="119" t="n">
        <v>4.912182995414454</v>
      </c>
      <c r="G11" s="119" t="n">
        <v>1.10142156676651</v>
      </c>
      <c r="H11" s="119" t="n">
        <v>1445.623710108423</v>
      </c>
      <c r="I11" s="119" t="n">
        <v>0.09723221080426794</v>
      </c>
      <c r="J11" s="119" t="n">
        <v>0.02180164176786183</v>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5297.19554498835</v>
      </c>
      <c r="D17" s="131" t="inlineStr">
        <is>
          <t>NCV</t>
        </is>
      </c>
      <c r="E17" s="132" t="n"/>
      <c r="F17" s="132" t="n"/>
      <c r="G17" s="132" t="n"/>
      <c r="H17" s="131" t="n">
        <v>392.522189883637</v>
      </c>
      <c r="I17" s="131" t="n">
        <v>0.015891586634965</v>
      </c>
      <c r="J17" s="131" t="n">
        <v>0.00317831732699301</v>
      </c>
      <c r="K17" s="3340" t="inlineStr">
        <is>
          <t>NO</t>
        </is>
      </c>
    </row>
    <row r="18" ht="18" customHeight="1">
      <c r="B18" s="122" t="inlineStr">
        <is>
          <t>Liquid fuels</t>
        </is>
      </c>
      <c r="C18" s="123" t="n">
        <v>5297.19554498835</v>
      </c>
      <c r="D18" s="124" t="inlineStr">
        <is>
          <t>NCV</t>
        </is>
      </c>
      <c r="E18" s="119" t="n">
        <v>74.10000000000005</v>
      </c>
      <c r="F18" s="119" t="n">
        <v>2.999999999999991</v>
      </c>
      <c r="G18" s="119" t="n">
        <v>0.6</v>
      </c>
      <c r="H18" s="123" t="n">
        <v>392.522189883637</v>
      </c>
      <c r="I18" s="123" t="n">
        <v>0.015891586634965</v>
      </c>
      <c r="J18" s="123" t="n">
        <v>0.00317831732699301</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5297.19554498835</v>
      </c>
      <c r="D24" s="124" t="inlineStr">
        <is>
          <t>NCV</t>
        </is>
      </c>
      <c r="E24" s="49" t="n"/>
      <c r="F24" s="49" t="n"/>
      <c r="G24" s="49" t="n"/>
      <c r="H24" s="123" t="n">
        <v>392.522189883637</v>
      </c>
      <c r="I24" s="123" t="n">
        <v>0.015891586634965</v>
      </c>
      <c r="J24" s="123" t="n">
        <v>0.00317831732699301</v>
      </c>
      <c r="K24" s="3341" t="inlineStr">
        <is>
          <t>NO</t>
        </is>
      </c>
      <c r="L24" s="135" t="n"/>
    </row>
    <row r="25" ht="18" customHeight="1">
      <c r="B25" s="137" t="inlineStr">
        <is>
          <t>Liquid fuels</t>
        </is>
      </c>
      <c r="C25" s="123" t="n">
        <v>5297.19554498835</v>
      </c>
      <c r="D25" s="138" t="inlineStr">
        <is>
          <t>NCV</t>
        </is>
      </c>
      <c r="E25" s="119" t="n">
        <v>74.10000000000005</v>
      </c>
      <c r="F25" s="119" t="n">
        <v>2.999999999999991</v>
      </c>
      <c r="G25" s="119" t="n">
        <v>0.6</v>
      </c>
      <c r="H25" s="123" t="n">
        <v>392.522189883637</v>
      </c>
      <c r="I25" s="123" t="n">
        <v>0.015891586634965</v>
      </c>
      <c r="J25" s="123" t="n">
        <v>0.00317831732699301</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5297.19554498835</v>
      </c>
      <c r="D31" s="124" t="inlineStr">
        <is>
          <t>NCV</t>
        </is>
      </c>
      <c r="E31" s="140" t="n"/>
      <c r="F31" s="140" t="n"/>
      <c r="G31" s="140" t="n"/>
      <c r="H31" s="123" t="n">
        <v>392.522189883637</v>
      </c>
      <c r="I31" s="123" t="n">
        <v>0.015891586634965</v>
      </c>
      <c r="J31" s="123" t="n">
        <v>0.00317831732699301</v>
      </c>
      <c r="K31" s="3341" t="inlineStr">
        <is>
          <t>NO</t>
        </is>
      </c>
      <c r="L31" s="135" t="n"/>
    </row>
    <row r="32" ht="18" customHeight="1">
      <c r="B32" s="137" t="inlineStr">
        <is>
          <t>Liquid fuels</t>
        </is>
      </c>
      <c r="C32" s="27" t="n">
        <v>5297.19554498835</v>
      </c>
      <c r="D32" s="124" t="inlineStr">
        <is>
          <t>NCV</t>
        </is>
      </c>
      <c r="E32" s="119" t="n">
        <v>74.10000000000005</v>
      </c>
      <c r="F32" s="119" t="n">
        <v>2.999999999999991</v>
      </c>
      <c r="G32" s="119" t="n">
        <v>0.6</v>
      </c>
      <c r="H32" s="27" t="n">
        <v>392.522189883637</v>
      </c>
      <c r="I32" s="27" t="n">
        <v>0.015891586634965</v>
      </c>
      <c r="J32" s="27" t="n">
        <v>0.00317831732699301</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2014</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2014</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5740.126273000355</v>
      </c>
      <c r="D10" s="119" t="inlineStr">
        <is>
          <t>NCV,NA</t>
        </is>
      </c>
      <c r="E10" s="49" t="n"/>
      <c r="F10" s="49" t="n"/>
      <c r="G10" s="49" t="n"/>
      <c r="H10" s="120" t="n">
        <v>411.0009531499265</v>
      </c>
      <c r="I10" s="120" t="n">
        <v>0.05183424549676814</v>
      </c>
      <c r="J10" s="188" t="n">
        <v>0.01297586483439785</v>
      </c>
    </row>
    <row r="11" ht="18" customHeight="1">
      <c r="B11" s="122" t="inlineStr">
        <is>
          <t>Liquid fuels</t>
        </is>
      </c>
      <c r="C11" s="119" t="n">
        <v>5740.126273000355</v>
      </c>
      <c r="D11" s="124" t="inlineStr">
        <is>
          <t>NCV,NA</t>
        </is>
      </c>
      <c r="E11" s="119" t="n">
        <v>71.6013783674304</v>
      </c>
      <c r="F11" s="119" t="n">
        <v>9.030157705864276</v>
      </c>
      <c r="G11" s="119" t="n">
        <v>2.260553900256864</v>
      </c>
      <c r="H11" s="119" t="n">
        <v>411.0009531499265</v>
      </c>
      <c r="I11" s="119" t="n">
        <v>0.05183424549676814</v>
      </c>
      <c r="J11" s="189" t="n">
        <v>0.01297586483439785</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1311.68633904</v>
      </c>
      <c r="D16" s="124" t="inlineStr">
        <is>
          <t>NCV</t>
        </is>
      </c>
      <c r="E16" s="49" t="n"/>
      <c r="F16" s="49" t="n"/>
      <c r="G16" s="49" t="n"/>
      <c r="H16" s="119" t="n">
        <v>93.78557324136</v>
      </c>
      <c r="I16" s="119" t="n">
        <v>0.00065584316952</v>
      </c>
      <c r="J16" s="189" t="n">
        <v>0.00262337267808</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1311.68633904</v>
      </c>
      <c r="D18" s="124" t="inlineStr">
        <is>
          <t>NCV</t>
        </is>
      </c>
      <c r="E18" s="119" t="n">
        <v>71.5</v>
      </c>
      <c r="F18" s="119" t="n">
        <v>0.5</v>
      </c>
      <c r="G18" s="119" t="n">
        <v>2</v>
      </c>
      <c r="H18" s="169" t="n">
        <v>93.78557324136</v>
      </c>
      <c r="I18" s="169" t="n">
        <v>0.00065584316952</v>
      </c>
      <c r="J18" s="193" t="n">
        <v>0.00262337267808</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1085.238018543385</v>
      </c>
      <c r="D20" s="124" t="inlineStr">
        <is>
          <t>NCV,NA</t>
        </is>
      </c>
      <c r="E20" s="49" t="n"/>
      <c r="F20" s="49" t="n"/>
      <c r="G20" s="49" t="n"/>
      <c r="H20" s="119" t="n">
        <v>76.53266325290849</v>
      </c>
      <c r="I20" s="119" t="n">
        <v>0.02777598891932934</v>
      </c>
      <c r="J20" s="189" t="n">
        <v>0.003666088325483906</v>
      </c>
    </row>
    <row r="21" ht="18" customHeight="1">
      <c r="B21" s="122" t="inlineStr">
        <is>
          <t>Gasoline</t>
        </is>
      </c>
      <c r="C21" s="119" t="n">
        <v>809.0570669075651</v>
      </c>
      <c r="D21" s="124" t="inlineStr">
        <is>
          <t>NCV,NA</t>
        </is>
      </c>
      <c r="E21" s="119" t="n">
        <v>69.29999999999998</v>
      </c>
      <c r="F21" s="119" t="n">
        <v>33</v>
      </c>
      <c r="G21" s="119" t="n">
        <v>3.2</v>
      </c>
      <c r="H21" s="119" t="n">
        <v>56.06765473669424</v>
      </c>
      <c r="I21" s="119" t="n">
        <v>0.02669888320794965</v>
      </c>
      <c r="J21" s="189" t="n">
        <v>0.002588982614104208</v>
      </c>
    </row>
    <row r="22" ht="18" customHeight="1">
      <c r="B22" s="122" t="inlineStr">
        <is>
          <t>Diesel oil</t>
        </is>
      </c>
      <c r="C22" s="119" t="n">
        <v>276.18095163582</v>
      </c>
      <c r="D22" s="124" t="inlineStr">
        <is>
          <t>NCV,NA</t>
        </is>
      </c>
      <c r="E22" s="119" t="n">
        <v>74.09999999999995</v>
      </c>
      <c r="F22" s="119" t="n">
        <v>3.899999999999999</v>
      </c>
      <c r="G22" s="119" t="n">
        <v>3.899999999999999</v>
      </c>
      <c r="H22" s="119" t="n">
        <v>20.46500851621425</v>
      </c>
      <c r="I22" s="119" t="n">
        <v>0.001077105711379698</v>
      </c>
      <c r="J22" s="189" t="n">
        <v>0.001077105711379698</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161.5157643264</v>
      </c>
      <c r="D28" s="124" t="inlineStr">
        <is>
          <t>NCV</t>
        </is>
      </c>
      <c r="E28" s="49" t="n"/>
      <c r="F28" s="49" t="n"/>
      <c r="G28" s="49" t="n"/>
      <c r="H28" s="119" t="n">
        <v>11.1930424678195</v>
      </c>
      <c r="I28" s="119" t="n">
        <v>0.0053300202227712</v>
      </c>
      <c r="J28" s="189" t="n">
        <v>0.0005168504458444799</v>
      </c>
    </row>
    <row r="29" ht="18" customHeight="1">
      <c r="B29" s="122" t="inlineStr">
        <is>
          <t>Gasoline</t>
        </is>
      </c>
      <c r="C29" s="169" t="n">
        <v>161.5157643264</v>
      </c>
      <c r="D29" s="124" t="inlineStr">
        <is>
          <t>NCV</t>
        </is>
      </c>
      <c r="E29" s="119" t="n">
        <v>69.29999999999988</v>
      </c>
      <c r="F29" s="119" t="n">
        <v>33.00000000000001</v>
      </c>
      <c r="G29" s="119" t="n">
        <v>3.2</v>
      </c>
      <c r="H29" s="169" t="n">
        <v>11.1930424678195</v>
      </c>
      <c r="I29" s="169" t="n">
        <v>0.0053300202227712</v>
      </c>
      <c r="J29" s="193" t="n">
        <v>0.0005168504458444799</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144.8316734769651</v>
      </c>
      <c r="D38" s="124" t="inlineStr">
        <is>
          <t>NCV</t>
        </is>
      </c>
      <c r="E38" s="49" t="n"/>
      <c r="F38" s="49" t="n"/>
      <c r="G38" s="49" t="n"/>
      <c r="H38" s="119" t="n">
        <v>10.42110893869048</v>
      </c>
      <c r="I38" s="119" t="n">
        <v>0.002449784301398</v>
      </c>
      <c r="J38" s="189" t="n">
        <v>0.000519501308608738</v>
      </c>
    </row>
    <row r="39" ht="18" customHeight="1">
      <c r="B39" s="122" t="inlineStr">
        <is>
          <t>Gasoline</t>
        </is>
      </c>
      <c r="C39" s="169" t="n">
        <v>64.7745970734651</v>
      </c>
      <c r="D39" s="124" t="inlineStr">
        <is>
          <t>NCV</t>
        </is>
      </c>
      <c r="E39" s="119" t="n">
        <v>69.29999999999997</v>
      </c>
      <c r="F39" s="119" t="n">
        <v>33.00000000000003</v>
      </c>
      <c r="G39" s="119" t="n">
        <v>3.199999999999995</v>
      </c>
      <c r="H39" s="169" t="n">
        <v>4.48887957719113</v>
      </c>
      <c r="I39" s="169" t="n">
        <v>0.00213756170342435</v>
      </c>
      <c r="J39" s="193" t="n">
        <v>0.000207278710635088</v>
      </c>
    </row>
    <row r="40" ht="18" customHeight="1">
      <c r="B40" s="122" t="inlineStr">
        <is>
          <t>Diesel oil</t>
        </is>
      </c>
      <c r="C40" s="169" t="n">
        <v>80.05707640350001</v>
      </c>
      <c r="D40" s="124" t="inlineStr">
        <is>
          <t>NCV</t>
        </is>
      </c>
      <c r="E40" s="119" t="n">
        <v>74.09999999999999</v>
      </c>
      <c r="F40" s="119" t="n">
        <v>3.9</v>
      </c>
      <c r="G40" s="119" t="n">
        <v>3.9</v>
      </c>
      <c r="H40" s="169" t="n">
        <v>5.93222936149935</v>
      </c>
      <c r="I40" s="169" t="n">
        <v>0.00031222259797365</v>
      </c>
      <c r="J40" s="193" t="n">
        <v>0.00031222259797365</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199.72738736502</v>
      </c>
      <c r="D48" s="124" t="inlineStr">
        <is>
          <t>NCV</t>
        </is>
      </c>
      <c r="E48" s="49" t="n"/>
      <c r="F48" s="49" t="n"/>
      <c r="G48" s="49" t="n"/>
      <c r="H48" s="119" t="n">
        <v>14.78250254551101</v>
      </c>
      <c r="I48" s="119" t="n">
        <v>0.0008837990137851479</v>
      </c>
      <c r="J48" s="189" t="n">
        <v>0.000776414352230688</v>
      </c>
    </row>
    <row r="49" ht="18" customHeight="1">
      <c r="B49" s="122" t="inlineStr">
        <is>
          <t>Gasoline</t>
        </is>
      </c>
      <c r="C49" s="169" t="n">
        <v>3.6035121327</v>
      </c>
      <c r="D49" s="124" t="inlineStr">
        <is>
          <t>NCV</t>
        </is>
      </c>
      <c r="E49" s="119" t="n">
        <v>69.3</v>
      </c>
      <c r="F49" s="119" t="n">
        <v>33</v>
      </c>
      <c r="G49" s="119" t="n">
        <v>3.2</v>
      </c>
      <c r="H49" s="169" t="n">
        <v>0.24972339079611</v>
      </c>
      <c r="I49" s="169" t="n">
        <v>0.0001189159003791</v>
      </c>
      <c r="J49" s="193" t="n">
        <v>1.153123882464e-05</v>
      </c>
    </row>
    <row r="50" ht="18" customHeight="1">
      <c r="B50" s="122" t="inlineStr">
        <is>
          <t>Diesel oil</t>
        </is>
      </c>
      <c r="C50" s="169" t="n">
        <v>196.12387523232</v>
      </c>
      <c r="D50" s="124" t="inlineStr">
        <is>
          <t>NCV</t>
        </is>
      </c>
      <c r="E50" s="119" t="n">
        <v>74.09999999999995</v>
      </c>
      <c r="F50" s="119" t="n">
        <v>3.9</v>
      </c>
      <c r="G50" s="119" t="n">
        <v>3.9</v>
      </c>
      <c r="H50" s="169" t="n">
        <v>14.5327791547149</v>
      </c>
      <c r="I50" s="169" t="n">
        <v>0.000764883113406048</v>
      </c>
      <c r="J50" s="193" t="n">
        <v>0.000764883113406048</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579.163193375</v>
      </c>
      <c r="D58" s="124" t="inlineStr">
        <is>
          <t>NCV</t>
        </is>
      </c>
      <c r="E58" s="49" t="n"/>
      <c r="F58" s="49" t="n"/>
      <c r="G58" s="49" t="n"/>
      <c r="H58" s="119" t="n">
        <v>40.1360093008875</v>
      </c>
      <c r="I58" s="119" t="n">
        <v>0.019112385381375</v>
      </c>
      <c r="J58" s="189" t="n">
        <v>0.0018533222188</v>
      </c>
    </row>
    <row r="59" ht="18" customHeight="1">
      <c r="B59" s="122" t="inlineStr">
        <is>
          <t>Gasoline</t>
        </is>
      </c>
      <c r="C59" s="169" t="n">
        <v>579.163193375</v>
      </c>
      <c r="D59" s="124" t="inlineStr">
        <is>
          <t>NCV</t>
        </is>
      </c>
      <c r="E59" s="119" t="n">
        <v>69.30000000000001</v>
      </c>
      <c r="F59" s="119" t="n">
        <v>33</v>
      </c>
      <c r="G59" s="119" t="n">
        <v>3.2</v>
      </c>
      <c r="H59" s="169" t="n">
        <v>40.1360093008875</v>
      </c>
      <c r="I59" s="169" t="n">
        <v>0.019112385381375</v>
      </c>
      <c r="J59" s="193" t="n">
        <v>0.0018533222188</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3343.20191541697</v>
      </c>
      <c r="D88" s="124" t="inlineStr">
        <is>
          <t>NCV</t>
        </is>
      </c>
      <c r="E88" s="49" t="n"/>
      <c r="F88" s="49" t="n"/>
      <c r="G88" s="49" t="n"/>
      <c r="H88" s="119" t="n">
        <v>240.682716655658</v>
      </c>
      <c r="I88" s="119" t="n">
        <v>0.0234024134079188</v>
      </c>
      <c r="J88" s="189" t="n">
        <v>0.00668640383083394</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1874.75498276297</v>
      </c>
      <c r="D90" s="124" t="inlineStr">
        <is>
          <t>NCV</t>
        </is>
      </c>
      <c r="E90" s="119" t="n">
        <v>74.09999999999995</v>
      </c>
      <c r="F90" s="119" t="n">
        <v>7.000000000000006</v>
      </c>
      <c r="G90" s="119" t="n">
        <v>2</v>
      </c>
      <c r="H90" s="169" t="n">
        <v>138.919344222736</v>
      </c>
      <c r="I90" s="169" t="n">
        <v>0.0131232848793408</v>
      </c>
      <c r="J90" s="193" t="n">
        <v>0.00374950996552594</v>
      </c>
    </row>
    <row r="91" ht="18" customHeight="1">
      <c r="B91" s="122" t="inlineStr">
        <is>
          <t>Gasoline</t>
        </is>
      </c>
      <c r="C91" s="169" t="n">
        <v>1468.446932654</v>
      </c>
      <c r="D91" s="124" t="inlineStr">
        <is>
          <t>NCV</t>
        </is>
      </c>
      <c r="E91" s="119" t="n">
        <v>69.29999999999987</v>
      </c>
      <c r="F91" s="119" t="n">
        <v>7</v>
      </c>
      <c r="G91" s="119" t="n">
        <v>2</v>
      </c>
      <c r="H91" s="169" t="n">
        <v>101.763372432922</v>
      </c>
      <c r="I91" s="169" t="n">
        <v>0.010279128528578</v>
      </c>
      <c r="J91" s="193" t="n">
        <v>0.002936893865308</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2014</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8756.771947458281</v>
      </c>
      <c r="D10" s="204" t="inlineStr">
        <is>
          <t>NCV</t>
        </is>
      </c>
      <c r="E10" s="205" t="n"/>
      <c r="F10" s="205" t="n"/>
      <c r="G10" s="205" t="n"/>
      <c r="H10" s="204" t="n">
        <v>642.100567074859</v>
      </c>
      <c r="I10" s="204" t="n">
        <v>0.0295063786725348</v>
      </c>
      <c r="J10" s="206" t="n">
        <v>0.00564745960647097</v>
      </c>
      <c r="K10" s="207" t="inlineStr">
        <is>
          <t>NO</t>
        </is>
      </c>
    </row>
    <row r="11" ht="18" customHeight="1">
      <c r="B11" s="122" t="inlineStr">
        <is>
          <t>Liquid fuels</t>
        </is>
      </c>
      <c r="C11" s="119" t="n">
        <v>8756.771947458281</v>
      </c>
      <c r="D11" s="119" t="inlineStr">
        <is>
          <t>NCV</t>
        </is>
      </c>
      <c r="E11" s="119" t="n">
        <v>73.32617212456167</v>
      </c>
      <c r="F11" s="119" t="n">
        <v>3.369549743852728</v>
      </c>
      <c r="G11" s="119" t="n">
        <v>0.6449248239369975</v>
      </c>
      <c r="H11" s="119" t="n">
        <v>642.100567074859</v>
      </c>
      <c r="I11" s="119" t="n">
        <v>0.0295063786725348</v>
      </c>
      <c r="J11" s="119" t="n">
        <v>0.00564745960647097</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7785.61232366828</v>
      </c>
      <c r="D17" s="125" t="inlineStr">
        <is>
          <t>NCV</t>
        </is>
      </c>
      <c r="E17" s="49" t="n"/>
      <c r="F17" s="49" t="n"/>
      <c r="G17" s="49" t="n"/>
      <c r="H17" s="125" t="n">
        <v>573.63588094487</v>
      </c>
      <c r="I17" s="125" t="n">
        <v>0.0239528355599048</v>
      </c>
      <c r="J17" s="208" t="n">
        <v>0.00452236774697597</v>
      </c>
      <c r="K17" s="189" t="inlineStr">
        <is>
          <t>NO</t>
        </is>
      </c>
    </row>
    <row r="18" ht="18" customHeight="1">
      <c r="B18" s="122" t="inlineStr">
        <is>
          <t>Liquid fuels</t>
        </is>
      </c>
      <c r="C18" s="119" t="n">
        <v>7785.61232366828</v>
      </c>
      <c r="D18" s="119" t="inlineStr">
        <is>
          <t>NCV</t>
        </is>
      </c>
      <c r="E18" s="119" t="n">
        <v>73.67896796004285</v>
      </c>
      <c r="F18" s="119" t="n">
        <v>3.076551279992214</v>
      </c>
      <c r="G18" s="119" t="n">
        <v>0.5808621800019456</v>
      </c>
      <c r="H18" s="119" t="n">
        <v>573.63588094487</v>
      </c>
      <c r="I18" s="119" t="n">
        <v>0.0239528355599048</v>
      </c>
      <c r="J18" s="119" t="n">
        <v>0.00452236774697597</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7785.61232366828</v>
      </c>
      <c r="D24" s="125" t="inlineStr">
        <is>
          <t>NCV</t>
        </is>
      </c>
      <c r="E24" s="49" t="n"/>
      <c r="F24" s="49" t="n"/>
      <c r="G24" s="49" t="n"/>
      <c r="H24" s="125" t="n">
        <v>573.63588094487</v>
      </c>
      <c r="I24" s="125" t="n">
        <v>0.0239528355599048</v>
      </c>
      <c r="J24" s="208" t="n">
        <v>0.00452236774697597</v>
      </c>
      <c r="K24" s="189" t="inlineStr">
        <is>
          <t>NO</t>
        </is>
      </c>
    </row>
    <row r="25" ht="18" customHeight="1">
      <c r="B25" s="122" t="inlineStr">
        <is>
          <t>Liquid fuels</t>
        </is>
      </c>
      <c r="C25" s="169" t="n">
        <v>7785.61232366828</v>
      </c>
      <c r="D25" s="119" t="inlineStr">
        <is>
          <t>NCV</t>
        </is>
      </c>
      <c r="E25" s="119" t="n">
        <v>73.67896796004285</v>
      </c>
      <c r="F25" s="119" t="n">
        <v>3.076551279992214</v>
      </c>
      <c r="G25" s="119" t="n">
        <v>0.5808621800019456</v>
      </c>
      <c r="H25" s="169" t="n">
        <v>573.63588094487</v>
      </c>
      <c r="I25" s="169" t="n">
        <v>0.0239528355599048</v>
      </c>
      <c r="J25" s="169" t="n">
        <v>0.00452236774697597</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305.15772375</v>
      </c>
      <c r="D37" s="125" t="inlineStr">
        <is>
          <t>NCV</t>
        </is>
      </c>
      <c r="E37" s="49" t="n"/>
      <c r="F37" s="49" t="n"/>
      <c r="G37" s="49" t="n"/>
      <c r="H37" s="119" t="n">
        <v>19.255452368625</v>
      </c>
      <c r="I37" s="119" t="n">
        <v>0.00152578861875</v>
      </c>
      <c r="J37" s="119" t="n">
        <v>3.0515772375e-05</v>
      </c>
      <c r="K37" s="189" t="inlineStr">
        <is>
          <t>NO</t>
        </is>
      </c>
    </row>
    <row r="38" ht="18" customHeight="1">
      <c r="B38" s="122" t="inlineStr">
        <is>
          <t>Liquid fuels</t>
        </is>
      </c>
      <c r="C38" s="119" t="n">
        <v>305.15772375</v>
      </c>
      <c r="D38" s="119" t="inlineStr">
        <is>
          <t>NCV</t>
        </is>
      </c>
      <c r="E38" s="119" t="n">
        <v>63.1</v>
      </c>
      <c r="F38" s="119" t="n">
        <v>4.999999999999999</v>
      </c>
      <c r="G38" s="119" t="n">
        <v>0.09999999999999999</v>
      </c>
      <c r="H38" s="119" t="n">
        <v>19.255452368625</v>
      </c>
      <c r="I38" s="119" t="n">
        <v>0.00152578861875</v>
      </c>
      <c r="J38" s="119" t="n">
        <v>3.0515772375e-05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305.15772375</v>
      </c>
      <c r="D44" s="125" t="inlineStr">
        <is>
          <t>NCV</t>
        </is>
      </c>
      <c r="E44" s="49" t="n"/>
      <c r="F44" s="49" t="n"/>
      <c r="G44" s="49" t="n"/>
      <c r="H44" s="125" t="n">
        <v>19.255452368625</v>
      </c>
      <c r="I44" s="125" t="n">
        <v>0.00152578861875</v>
      </c>
      <c r="J44" s="208" t="n">
        <v>3.0515772375e-05</v>
      </c>
      <c r="K44" s="189" t="inlineStr">
        <is>
          <t>NO</t>
        </is>
      </c>
    </row>
    <row r="45" ht="18" customHeight="1">
      <c r="B45" s="122" t="inlineStr">
        <is>
          <t>Liquid fuels</t>
        </is>
      </c>
      <c r="C45" s="169" t="n">
        <v>305.15772375</v>
      </c>
      <c r="D45" s="119" t="inlineStr">
        <is>
          <t>NCV</t>
        </is>
      </c>
      <c r="E45" s="119" t="n">
        <v>63.1</v>
      </c>
      <c r="F45" s="119" t="n">
        <v>4.999999999999999</v>
      </c>
      <c r="G45" s="119" t="n">
        <v>0.09999999999999999</v>
      </c>
      <c r="H45" s="169" t="n">
        <v>19.255452368625</v>
      </c>
      <c r="I45" s="169" t="n">
        <v>0.00152578861875</v>
      </c>
      <c r="J45" s="169" t="n">
        <v>3.0515772375e-05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666.00190004</v>
      </c>
      <c r="D57" s="125" t="inlineStr">
        <is>
          <t>NCV</t>
        </is>
      </c>
      <c r="E57" s="49" t="n"/>
      <c r="F57" s="49" t="n"/>
      <c r="G57" s="49" t="n"/>
      <c r="H57" s="119" t="n">
        <v>49.209233761364</v>
      </c>
      <c r="I57" s="119" t="n">
        <v>0.00402775449388</v>
      </c>
      <c r="J57" s="119" t="n">
        <v>0.00109457608712</v>
      </c>
      <c r="K57" s="189" t="inlineStr">
        <is>
          <t>NO</t>
        </is>
      </c>
    </row>
    <row r="58" ht="18" customHeight="1">
      <c r="B58" s="122" t="inlineStr">
        <is>
          <t>Liquid fuels</t>
        </is>
      </c>
      <c r="C58" s="119" t="n">
        <v>666.00190004</v>
      </c>
      <c r="D58" s="119" t="inlineStr">
        <is>
          <t>NCV</t>
        </is>
      </c>
      <c r="E58" s="119" t="n">
        <v>73.88752758574486</v>
      </c>
      <c r="F58" s="119" t="n">
        <v>6.047662166786751</v>
      </c>
      <c r="G58" s="119" t="n">
        <v>1.643502949547531</v>
      </c>
      <c r="H58" s="119" t="n">
        <v>49.209233761364</v>
      </c>
      <c r="I58" s="119" t="n">
        <v>0.00402775449388</v>
      </c>
      <c r="J58" s="119" t="n">
        <v>0.00109457608712</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152.1325638</v>
      </c>
      <c r="D64" s="119" t="inlineStr">
        <is>
          <t>NCV</t>
        </is>
      </c>
      <c r="E64" s="49" t="n"/>
      <c r="F64" s="49" t="n"/>
      <c r="G64" s="49" t="n"/>
      <c r="H64" s="119" t="n">
        <v>11.27302297758</v>
      </c>
      <c r="I64" s="119" t="n">
        <v>0.0004563976914</v>
      </c>
      <c r="J64" s="119" t="n">
        <v>9.127953828e-05</v>
      </c>
      <c r="K64" s="189" t="inlineStr">
        <is>
          <t>NO</t>
        </is>
      </c>
    </row>
    <row r="65" ht="18" customHeight="1">
      <c r="B65" s="122" t="inlineStr">
        <is>
          <t>Liquid fuels</t>
        </is>
      </c>
      <c r="C65" s="169" t="n">
        <v>152.1325638</v>
      </c>
      <c r="D65" s="119" t="inlineStr">
        <is>
          <t>NCV</t>
        </is>
      </c>
      <c r="E65" s="181" t="n">
        <v>74.09999999999999</v>
      </c>
      <c r="F65" s="181" t="n">
        <v>3</v>
      </c>
      <c r="G65" s="181" t="n">
        <v>0.6</v>
      </c>
      <c r="H65" s="169" t="n">
        <v>11.27302297758</v>
      </c>
      <c r="I65" s="169" t="n">
        <v>0.0004563976914</v>
      </c>
      <c r="J65" s="169" t="n">
        <v>9.127953828e-05</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513.8693362400001</v>
      </c>
      <c r="D81" s="119" t="inlineStr">
        <is>
          <t>NCV</t>
        </is>
      </c>
      <c r="E81" s="49" t="n"/>
      <c r="F81" s="49" t="n"/>
      <c r="G81" s="49" t="n"/>
      <c r="H81" s="119" t="n">
        <v>37.936210783784</v>
      </c>
      <c r="I81" s="119" t="n">
        <v>0.00357135680248</v>
      </c>
      <c r="J81" s="119" t="n">
        <v>0.00100329654884</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501.00506064</v>
      </c>
      <c r="D83" s="119" t="inlineStr">
        <is>
          <t>NCV</t>
        </is>
      </c>
      <c r="E83" s="119" t="n">
        <v>74.10000000000001</v>
      </c>
      <c r="F83" s="119" t="n">
        <v>7</v>
      </c>
      <c r="G83" s="119" t="n">
        <v>2</v>
      </c>
      <c r="H83" s="169" t="n">
        <v>37.124474993424</v>
      </c>
      <c r="I83" s="169" t="n">
        <v>0.00350703542448</v>
      </c>
      <c r="J83" s="169" t="n">
        <v>0.00100201012128</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12.8642756</v>
      </c>
      <c r="D85" s="119" t="inlineStr">
        <is>
          <t>NCV</t>
        </is>
      </c>
      <c r="E85" s="49" t="n"/>
      <c r="F85" s="49" t="n"/>
      <c r="G85" s="49" t="n"/>
      <c r="H85" s="119" t="n">
        <v>0.81173579036</v>
      </c>
      <c r="I85" s="119" t="n">
        <v>6.4321378e-05</v>
      </c>
      <c r="J85" s="119" t="n">
        <v>1.28642756e-06</v>
      </c>
      <c r="K85" s="209" t="n"/>
    </row>
    <row r="86" ht="18" customHeight="1">
      <c r="B86" s="211" t="inlineStr">
        <is>
          <t>Other liquid fuels [IPCC Software 1.A.4.c.iii]</t>
        </is>
      </c>
      <c r="C86" s="169" t="n">
        <v>12.8642756</v>
      </c>
      <c r="D86" s="119" t="inlineStr">
        <is>
          <t>NCV</t>
        </is>
      </c>
      <c r="E86" s="181" t="n">
        <v>63.1</v>
      </c>
      <c r="F86" s="181" t="n">
        <v>5.000000000000001</v>
      </c>
      <c r="G86" s="181" t="n">
        <v>0.1</v>
      </c>
      <c r="H86" s="169" t="n">
        <v>0.81173579036</v>
      </c>
      <c r="I86" s="169" t="n">
        <v>6.4321378e-05</v>
      </c>
      <c r="J86" s="169" t="n">
        <v>1.28642756e-06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2014</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1966.630721</v>
      </c>
      <c r="H15" s="272" t="inlineStr">
        <is>
          <t>NE</t>
        </is>
      </c>
      <c r="I15" s="272" t="inlineStr">
        <is>
          <t>NE</t>
        </is>
      </c>
      <c r="J15" s="272" t="n">
        <v>-19.1900955</v>
      </c>
      <c r="K15" s="124" t="n">
        <v>1985.8208165</v>
      </c>
      <c r="L15" s="272" t="n">
        <v>1</v>
      </c>
      <c r="M15" s="276" t="inlineStr">
        <is>
          <t>NCV</t>
        </is>
      </c>
      <c r="N15" s="124" t="n">
        <v>1985.8208165</v>
      </c>
      <c r="O15" s="272" t="n">
        <v>18.9</v>
      </c>
      <c r="P15" s="124" t="n">
        <v>37.53201343185</v>
      </c>
      <c r="Q15" s="124" t="inlineStr">
        <is>
          <t>NA</t>
        </is>
      </c>
      <c r="R15" s="124" t="n">
        <v>37.53201343185</v>
      </c>
      <c r="S15" s="272" t="n">
        <v>1</v>
      </c>
      <c r="T15" s="207" t="n">
        <v>137.61738258345</v>
      </c>
    </row>
    <row r="16" ht="18" customHeight="1">
      <c r="B16" s="274" t="n"/>
      <c r="C16" s="275" t="n"/>
      <c r="D16" s="280" t="inlineStr">
        <is>
          <t>Jet kerosene</t>
        </is>
      </c>
      <c r="E16" s="271" t="inlineStr">
        <is>
          <t>TJ</t>
        </is>
      </c>
      <c r="F16" s="205" t="n"/>
      <c r="G16" s="272" t="n">
        <v>6373.30367016</v>
      </c>
      <c r="H16" s="272" t="inlineStr">
        <is>
          <t>NE</t>
        </is>
      </c>
      <c r="I16" s="272" t="n">
        <v>5217.49305</v>
      </c>
      <c r="J16" s="272" t="n">
        <v>-99.91179576</v>
      </c>
      <c r="K16" s="124" t="n">
        <v>1255.72241592</v>
      </c>
      <c r="L16" s="272" t="n">
        <v>1</v>
      </c>
      <c r="M16" s="276" t="inlineStr">
        <is>
          <t>NCV</t>
        </is>
      </c>
      <c r="N16" s="124" t="n">
        <v>1255.72241592</v>
      </c>
      <c r="O16" s="272" t="n">
        <v>19.5</v>
      </c>
      <c r="P16" s="124" t="n">
        <v>24.48658711044</v>
      </c>
      <c r="Q16" s="124" t="inlineStr">
        <is>
          <t>NA</t>
        </is>
      </c>
      <c r="R16" s="124" t="n">
        <v>24.48658711044</v>
      </c>
      <c r="S16" s="272" t="n">
        <v>1</v>
      </c>
      <c r="T16" s="207" t="n">
        <v>89.78415273828</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16655.48455</v>
      </c>
      <c r="H19" s="272" t="inlineStr">
        <is>
          <t>NO</t>
        </is>
      </c>
      <c r="I19" s="272" t="n">
        <v>60.20129</v>
      </c>
      <c r="J19" s="272" t="n">
        <v>-98.55934368</v>
      </c>
      <c r="K19" s="124" t="n">
        <v>16693.84260368</v>
      </c>
      <c r="L19" s="272" t="n">
        <v>1</v>
      </c>
      <c r="M19" s="276" t="inlineStr">
        <is>
          <t>NCV</t>
        </is>
      </c>
      <c r="N19" s="124" t="n">
        <v>16693.84260368</v>
      </c>
      <c r="O19" s="272" t="n">
        <v>20.2</v>
      </c>
      <c r="P19" s="124" t="n">
        <v>337.215620594336</v>
      </c>
      <c r="Q19" s="124" t="inlineStr">
        <is>
          <t>NA</t>
        </is>
      </c>
      <c r="R19" s="124" t="n">
        <v>337.215620594336</v>
      </c>
      <c r="S19" s="272" t="n">
        <v>1</v>
      </c>
      <c r="T19" s="207" t="n">
        <v>1236.457275512566</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645.929273</v>
      </c>
      <c r="H21" s="272" t="inlineStr">
        <is>
          <t>NO</t>
        </is>
      </c>
      <c r="I21" s="205" t="n"/>
      <c r="J21" s="272" t="inlineStr">
        <is>
          <t>NE</t>
        </is>
      </c>
      <c r="K21" s="124" t="n">
        <v>645.929273</v>
      </c>
      <c r="L21" s="272" t="n">
        <v>1</v>
      </c>
      <c r="M21" s="276" t="inlineStr">
        <is>
          <t>NCV</t>
        </is>
      </c>
      <c r="N21" s="124" t="n">
        <v>645.929273</v>
      </c>
      <c r="O21" s="272" t="n">
        <v>17.2</v>
      </c>
      <c r="P21" s="124" t="n">
        <v>11.1099834956</v>
      </c>
      <c r="Q21" s="124" t="inlineStr">
        <is>
          <t>NA</t>
        </is>
      </c>
      <c r="R21" s="124" t="n">
        <v>11.1099834956</v>
      </c>
      <c r="S21" s="272" t="n">
        <v>1</v>
      </c>
      <c r="T21" s="207" t="n">
        <v>40.73660615053333</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20581.3151091</v>
      </c>
      <c r="O31" s="294" t="n"/>
      <c r="P31" s="128" t="n">
        <v>410.344204632226</v>
      </c>
      <c r="Q31" s="128" t="inlineStr">
        <is>
          <t>NA</t>
        </is>
      </c>
      <c r="R31" s="128" t="n">
        <v>410.344204632226</v>
      </c>
      <c r="S31" s="296" t="n"/>
      <c r="T31" s="297" t="n">
        <v>1504.595416984829</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20581.3151091</v>
      </c>
      <c r="O62" s="350" t="n"/>
      <c r="P62" s="127" t="n">
        <v>410.344204632226</v>
      </c>
      <c r="Q62" s="127" t="inlineStr">
        <is>
          <t>NA</t>
        </is>
      </c>
      <c r="R62" s="127" t="n">
        <v>410.344204632226</v>
      </c>
      <c r="S62" s="350" t="n"/>
      <c r="T62" s="353" t="n">
        <v>1504.595416984829</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2014</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20.5813151091</v>
      </c>
      <c r="D10" s="393" t="n">
        <v>20.5813151091</v>
      </c>
      <c r="E10" s="392" t="n">
        <v>1504.595416984829</v>
      </c>
      <c r="F10" s="392" t="n">
        <v>19.79409376544698</v>
      </c>
      <c r="G10" s="392" t="n">
        <v>1445.623710108423</v>
      </c>
      <c r="H10" s="392" t="n">
        <v>3.977051705328422</v>
      </c>
      <c r="I10" s="394" t="n">
        <v>4.079326208061675</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20.5813151091</v>
      </c>
      <c r="D15" s="398" t="n">
        <v>20.5813151091</v>
      </c>
      <c r="E15" s="398" t="n">
        <v>1504.595416984829</v>
      </c>
      <c r="F15" s="398" t="n">
        <v>19.79409376544698</v>
      </c>
      <c r="G15" s="398" t="n">
        <v>1445.623710108423</v>
      </c>
      <c r="H15" s="398" t="n">
        <v>3.977051705328422</v>
      </c>
      <c r="I15" s="399" t="n">
        <v>4.079326208061675</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2014</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2014</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2014</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2014</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2014</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20.08960918957727</v>
      </c>
      <c r="M9" s="678" t="n">
        <v>79.91039081042273</v>
      </c>
    </row>
    <row r="10" ht="18" customHeight="1">
      <c r="B10" s="232" t="inlineStr">
        <is>
          <t>1.D.1.a. International aviation (aviation bunkers)</t>
        </is>
      </c>
      <c r="C10" s="679" t="n">
        <v>5217.4916388</v>
      </c>
      <c r="D10" s="680" t="n"/>
      <c r="E10" s="681" t="n"/>
      <c r="F10" s="681" t="n"/>
      <c r="G10" s="679" t="n">
        <v>373.0506521742</v>
      </c>
      <c r="H10" s="679" t="n">
        <v>0.0026087458194</v>
      </c>
      <c r="I10" s="682" t="n">
        <v>0.0104349832776</v>
      </c>
      <c r="J10" s="7" t="n"/>
      <c r="K10" s="325" t="inlineStr">
        <is>
          <t>Marine</t>
        </is>
      </c>
      <c r="L10" s="683" t="n">
        <v>98.23114434680612</v>
      </c>
      <c r="M10" s="684" t="n">
        <v>1.768855653193881</v>
      </c>
    </row>
    <row r="11" ht="18" customHeight="1">
      <c r="B11" s="685" t="inlineStr">
        <is>
          <t>Jet kerosene</t>
        </is>
      </c>
      <c r="C11" s="686" t="n">
        <v>5217.4916388</v>
      </c>
      <c r="D11" s="687" t="n">
        <v>71.50000000000001</v>
      </c>
      <c r="E11" s="687" t="n">
        <v>0.5</v>
      </c>
      <c r="F11" s="687" t="n">
        <v>2</v>
      </c>
      <c r="G11" s="688" t="n">
        <v>373.0506521742</v>
      </c>
      <c r="H11" s="688" t="n">
        <v>0.0026087458194</v>
      </c>
      <c r="I11" s="689" t="n">
        <v>0.0104349832776</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60.20129</v>
      </c>
      <c r="D14" s="699" t="n"/>
      <c r="E14" s="700" t="n"/>
      <c r="F14" s="701" t="n"/>
      <c r="G14" s="698" t="n">
        <v>4.460915589</v>
      </c>
      <c r="H14" s="698" t="n">
        <v>0.00042140903</v>
      </c>
      <c r="I14" s="702" t="n">
        <v>0.00012040258</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60.20129</v>
      </c>
      <c r="D16" s="687" t="n">
        <v>74.10000000000001</v>
      </c>
      <c r="E16" s="687" t="n">
        <v>7.000000000000001</v>
      </c>
      <c r="F16" s="687" t="n">
        <v>2</v>
      </c>
      <c r="G16" s="708" t="n">
        <v>4.460915589</v>
      </c>
      <c r="H16" s="708" t="n">
        <v>0.00042140903</v>
      </c>
      <c r="I16" s="709" t="n">
        <v>0.00012040258</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2014</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2014</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2014</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2014</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2014</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2014</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2014</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2014</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2014</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2014</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2014</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2014</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2014</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2014</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2014</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2014</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2014</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2014</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2014</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2014</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2014</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2014</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2014</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2014</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2014</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2014</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2014</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2014</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2014</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10.7086645512063</v>
      </c>
      <c r="D10" s="740" t="n">
        <v>1.91475343065</v>
      </c>
      <c r="E10" s="740" t="n">
        <v>0.0277688724417</v>
      </c>
      <c r="F10" s="740" t="inlineStr">
        <is>
          <t>NE,NO</t>
        </is>
      </c>
      <c r="G10" s="740" t="inlineStr">
        <is>
          <t>NE,NO</t>
        </is>
      </c>
      <c r="H10" s="740" t="inlineStr">
        <is>
          <t>NE,NO</t>
        </is>
      </c>
      <c r="I10" s="1087" t="inlineStr">
        <is>
          <t>NE,NO</t>
        </is>
      </c>
      <c r="J10" s="744" t="n">
        <v>71.68051180645679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10.7086645512063</v>
      </c>
      <c r="D18" s="751" t="n">
        <v>1.54271513565</v>
      </c>
      <c r="E18" s="751" t="n">
        <v>0.0277688724417</v>
      </c>
      <c r="F18" s="751" t="inlineStr">
        <is>
          <t>NE,NO</t>
        </is>
      </c>
      <c r="G18" s="751" t="inlineStr">
        <is>
          <t>NE,NO</t>
        </is>
      </c>
      <c r="H18" s="946" t="inlineStr">
        <is>
          <t>NE,NO</t>
        </is>
      </c>
      <c r="I18" s="2429" t="inlineStr">
        <is>
          <t>NE,NO</t>
        </is>
      </c>
      <c r="J18" s="753" t="n">
        <v>61.2634395464568</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10.7086645512063</v>
      </c>
      <c r="D20" s="39" t="n">
        <v>1.54271513565</v>
      </c>
      <c r="E20" s="39" t="n">
        <v>0.0277688724417</v>
      </c>
      <c r="F20" s="200" t="inlineStr">
        <is>
          <t>NE</t>
        </is>
      </c>
      <c r="G20" s="200" t="inlineStr">
        <is>
          <t>NE</t>
        </is>
      </c>
      <c r="H20" s="602" t="inlineStr">
        <is>
          <t>NE</t>
        </is>
      </c>
      <c r="I20" s="2431" t="inlineStr">
        <is>
          <t>NE</t>
        </is>
      </c>
      <c r="J20" s="772" t="n">
        <v>61.2634395464568</v>
      </c>
    </row>
    <row r="21" ht="18" customHeight="1">
      <c r="B21" s="2417" t="inlineStr">
        <is>
          <t>5.D. Wastewater treatment and discharge</t>
        </is>
      </c>
      <c r="C21" s="2432" t="n"/>
      <c r="D21" s="751" t="n">
        <v>0.372038295</v>
      </c>
      <c r="E21" s="751" t="inlineStr">
        <is>
          <t>NE,NO</t>
        </is>
      </c>
      <c r="F21" s="751" t="inlineStr">
        <is>
          <t>NE,NO</t>
        </is>
      </c>
      <c r="G21" s="751" t="inlineStr">
        <is>
          <t>NE,NO</t>
        </is>
      </c>
      <c r="H21" s="751" t="inlineStr">
        <is>
          <t>NE,NO</t>
        </is>
      </c>
      <c r="I21" s="777" t="n"/>
      <c r="J21" s="753" t="n">
        <v>10.41707226</v>
      </c>
    </row>
    <row r="22" ht="18" customHeight="1">
      <c r="B22" s="25" t="inlineStr">
        <is>
          <t>5.D.1. Domestic wastewater</t>
        </is>
      </c>
      <c r="C22" s="2433" t="n"/>
      <c r="D22" s="37" t="n">
        <v>0.372038295</v>
      </c>
      <c r="E22" s="37" t="inlineStr">
        <is>
          <t>NO</t>
        </is>
      </c>
      <c r="F22" s="2413" t="inlineStr">
        <is>
          <t>NO</t>
        </is>
      </c>
      <c r="G22" s="2413" t="inlineStr">
        <is>
          <t>NO</t>
        </is>
      </c>
      <c r="H22" s="2413" t="inlineStr">
        <is>
          <t>NO</t>
        </is>
      </c>
      <c r="I22" s="47" t="n"/>
      <c r="J22" s="755" t="n">
        <v>10.41707226</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2014</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2014</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2014</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237.3407901</v>
      </c>
      <c r="D30" s="448" t="n">
        <v>45.11935999999985</v>
      </c>
      <c r="E30" s="448" t="n">
        <v>6.5</v>
      </c>
      <c r="F30" s="448" t="n">
        <v>0.117</v>
      </c>
      <c r="G30" s="448" t="n">
        <v>10.7086645512063</v>
      </c>
      <c r="H30" s="448" t="n">
        <v>1.54271513565</v>
      </c>
      <c r="I30" s="2555" t="n">
        <v>0.0277688724417</v>
      </c>
    </row>
    <row r="31" ht="18" customHeight="1">
      <c r="B31" s="2550" t="inlineStr">
        <is>
          <t xml:space="preserve">5.C.2.a. Biogenic (1) </t>
        </is>
      </c>
      <c r="C31" s="448" t="n">
        <v>218.353526892</v>
      </c>
      <c r="D31" s="448" t="n">
        <v>563.9920000000006</v>
      </c>
      <c r="E31" s="448" t="n">
        <v>6.5</v>
      </c>
      <c r="F31" s="448" t="n">
        <v>0.117</v>
      </c>
      <c r="G31" s="448" t="n">
        <v>123.149642338873</v>
      </c>
      <c r="H31" s="448" t="n">
        <v>1.419297924798</v>
      </c>
      <c r="I31" s="2555" t="n">
        <v>0.025547362646364</v>
      </c>
    </row>
    <row r="32" ht="18" customHeight="1">
      <c r="B32" s="2505" t="inlineStr">
        <is>
          <t>5.C.2.a.i. Municipal solid waste</t>
        </is>
      </c>
      <c r="C32" s="2562" t="n">
        <v>218.353526892</v>
      </c>
      <c r="D32" s="448" t="n">
        <v>563.9920000000006</v>
      </c>
      <c r="E32" s="448" t="n">
        <v>6.5</v>
      </c>
      <c r="F32" s="448" t="n">
        <v>0.117</v>
      </c>
      <c r="G32" s="2562" t="n">
        <v>123.149642338873</v>
      </c>
      <c r="H32" s="2562" t="n">
        <v>1.419297924798</v>
      </c>
      <c r="I32" s="2563" t="n">
        <v>0.025547362646364</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18.987263208</v>
      </c>
      <c r="D37" s="448" t="n">
        <v>563.991999999998</v>
      </c>
      <c r="E37" s="448" t="n">
        <v>6.499999999999999</v>
      </c>
      <c r="F37" s="448" t="n">
        <v>0.117</v>
      </c>
      <c r="G37" s="448" t="n">
        <v>10.7086645512063</v>
      </c>
      <c r="H37" s="448" t="n">
        <v>0.123417210852</v>
      </c>
      <c r="I37" s="2555" t="n">
        <v>0.002221509795336</v>
      </c>
    </row>
    <row r="38" ht="18" customHeight="1">
      <c r="B38" s="2505" t="inlineStr">
        <is>
          <t>5.C.2.b.i. Municipal solid waste</t>
        </is>
      </c>
      <c r="C38" s="2562" t="n">
        <v>18.987263208</v>
      </c>
      <c r="D38" s="448" t="n">
        <v>563.991999999998</v>
      </c>
      <c r="E38" s="448" t="n">
        <v>6.499999999999999</v>
      </c>
      <c r="F38" s="448" t="n">
        <v>0.117</v>
      </c>
      <c r="G38" s="2562" t="n">
        <v>10.7086645512063</v>
      </c>
      <c r="H38" s="2562" t="n">
        <v>0.123417210852</v>
      </c>
      <c r="I38" s="2563" t="n">
        <v>0.002221509795336</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2014</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339.761</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6.20063825</v>
      </c>
      <c r="D10" s="577" t="inlineStr">
        <is>
          <t>NE</t>
        </is>
      </c>
      <c r="E10" s="577" t="inlineStr">
        <is>
          <t>NE</t>
        </is>
      </c>
      <c r="F10" s="2592" t="n">
        <v>0.06</v>
      </c>
      <c r="G10" s="2030" t="inlineStr">
        <is>
          <t>NO</t>
        </is>
      </c>
      <c r="H10" s="2593" t="n">
        <v>0.372038295</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2014</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1456.332374659629</v>
      </c>
      <c r="D10" s="2635" t="n">
        <v>2.011985641454268</v>
      </c>
      <c r="E10" s="2635" t="n">
        <v>0.04957051420956183</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1525.804158885882</v>
      </c>
    </row>
    <row r="11" ht="18" customHeight="1">
      <c r="B11" s="2639" t="inlineStr">
        <is>
          <t>1. Energy</t>
        </is>
      </c>
      <c r="C11" s="2640" t="n">
        <v>1445.623710108423</v>
      </c>
      <c r="D11" s="2641" t="n">
        <v>0.09723221080426794</v>
      </c>
      <c r="E11" s="2641" t="n">
        <v>0.02180164176786183</v>
      </c>
      <c r="F11" s="2642" t="n"/>
      <c r="G11" s="2642" t="n"/>
      <c r="H11" s="2643" t="n"/>
      <c r="I11" s="2642" t="n"/>
      <c r="J11" s="2643" t="n"/>
      <c r="K11" s="2641" t="inlineStr">
        <is>
          <t>NE,NO</t>
        </is>
      </c>
      <c r="L11" s="2641" t="inlineStr">
        <is>
          <t>NE,NO</t>
        </is>
      </c>
      <c r="M11" s="2641" t="inlineStr">
        <is>
          <t>NE,NO</t>
        </is>
      </c>
      <c r="N11" s="2644" t="inlineStr">
        <is>
          <t>NE,NO</t>
        </is>
      </c>
      <c r="O11" s="2645" t="n">
        <v>1454.123647079425</v>
      </c>
    </row>
    <row r="12" ht="18" customHeight="1">
      <c r="B12" s="2646" t="inlineStr">
        <is>
          <t xml:space="preserve">1.A. Fuel combustion </t>
        </is>
      </c>
      <c r="C12" s="2647" t="n">
        <v>1445.623710108423</v>
      </c>
      <c r="D12" s="2648" t="n">
        <v>0.09723221080426794</v>
      </c>
      <c r="E12" s="2648" t="n">
        <v>0.02180164176786183</v>
      </c>
      <c r="F12" s="49" t="n"/>
      <c r="G12" s="49" t="n"/>
      <c r="H12" s="49" t="n"/>
      <c r="I12" s="49" t="n"/>
      <c r="J12" s="49" t="n"/>
      <c r="K12" s="2648" t="inlineStr">
        <is>
          <t>NE,NO</t>
        </is>
      </c>
      <c r="L12" s="2648" t="inlineStr">
        <is>
          <t>NE,NO</t>
        </is>
      </c>
      <c r="M12" s="2648" t="inlineStr">
        <is>
          <t>NE,NO</t>
        </is>
      </c>
      <c r="N12" s="2649" t="inlineStr">
        <is>
          <t>NE,NO</t>
        </is>
      </c>
      <c r="O12" s="2650" t="n">
        <v>1454.123647079425</v>
      </c>
    </row>
    <row r="13" ht="18" customHeight="1">
      <c r="B13" s="2651" t="inlineStr">
        <is>
          <t>1.A.1.  Energy industries</t>
        </is>
      </c>
      <c r="C13" s="2647" t="n">
        <v>392.522189883637</v>
      </c>
      <c r="D13" s="2648" t="n">
        <v>0.015891586634965</v>
      </c>
      <c r="E13" s="2648" t="n">
        <v>0.00317831732699301</v>
      </c>
      <c r="F13" s="49" t="n"/>
      <c r="G13" s="49" t="n"/>
      <c r="H13" s="49" t="n"/>
      <c r="I13" s="49" t="n"/>
      <c r="J13" s="49" t="n"/>
      <c r="K13" s="2648" t="inlineStr">
        <is>
          <t>NE,NO</t>
        </is>
      </c>
      <c r="L13" s="2648" t="inlineStr">
        <is>
          <t>NE,NO</t>
        </is>
      </c>
      <c r="M13" s="2648" t="inlineStr">
        <is>
          <t>NE,NO</t>
        </is>
      </c>
      <c r="N13" s="2649" t="inlineStr">
        <is>
          <t>NE,NO</t>
        </is>
      </c>
      <c r="O13" s="2652" t="n">
        <v>393.8094084010692</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411.0009531499265</v>
      </c>
      <c r="D15" s="2648" t="n">
        <v>0.05183424549676814</v>
      </c>
      <c r="E15" s="2648" t="n">
        <v>0.01297586483439785</v>
      </c>
      <c r="F15" s="49" t="n"/>
      <c r="G15" s="49" t="n"/>
      <c r="H15" s="49" t="n"/>
      <c r="I15" s="49" t="n"/>
      <c r="J15" s="49" t="n"/>
      <c r="K15" s="2648" t="inlineStr">
        <is>
          <t>NE,NO</t>
        </is>
      </c>
      <c r="L15" s="2648" t="inlineStr">
        <is>
          <t>NE,NO</t>
        </is>
      </c>
      <c r="M15" s="2648" t="inlineStr">
        <is>
          <t>NE,NO</t>
        </is>
      </c>
      <c r="N15" s="2649" t="inlineStr">
        <is>
          <t>NE,NO</t>
        </is>
      </c>
      <c r="O15" s="2652" t="n">
        <v>415.8909162049514</v>
      </c>
    </row>
    <row r="16" ht="18" customHeight="1">
      <c r="B16" s="2651" t="inlineStr">
        <is>
          <t>1.A.4.  Other sectors</t>
        </is>
      </c>
      <c r="C16" s="2647" t="n">
        <v>642.100567074859</v>
      </c>
      <c r="D16" s="2648" t="n">
        <v>0.0295063786725348</v>
      </c>
      <c r="E16" s="2648" t="n">
        <v>0.00564745960647097</v>
      </c>
      <c r="F16" s="49" t="n"/>
      <c r="G16" s="49" t="n"/>
      <c r="H16" s="49" t="n"/>
      <c r="I16" s="49" t="n"/>
      <c r="J16" s="49" t="n"/>
      <c r="K16" s="2648" t="inlineStr">
        <is>
          <t>NE</t>
        </is>
      </c>
      <c r="L16" s="2648" t="inlineStr">
        <is>
          <t>NE</t>
        </is>
      </c>
      <c r="M16" s="2648" t="inlineStr">
        <is>
          <t>NE</t>
        </is>
      </c>
      <c r="N16" s="2649" t="inlineStr">
        <is>
          <t>NE</t>
        </is>
      </c>
      <c r="O16" s="2652" t="n">
        <v>644.4233224734047</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10.7086645512063</v>
      </c>
      <c r="D51" s="2683" t="n">
        <v>1.91475343065</v>
      </c>
      <c r="E51" s="2684" t="n">
        <v>0.0277688724417</v>
      </c>
      <c r="F51" s="2685" t="n"/>
      <c r="G51" s="2685" t="n"/>
      <c r="H51" s="2685" t="n"/>
      <c r="I51" s="2685" t="n"/>
      <c r="J51" s="2685" t="n"/>
      <c r="K51" s="2686" t="inlineStr">
        <is>
          <t>NE,NO</t>
        </is>
      </c>
      <c r="L51" s="2686" t="inlineStr">
        <is>
          <t>NE,NO</t>
        </is>
      </c>
      <c r="M51" s="2686" t="inlineStr">
        <is>
          <t>NE,NO</t>
        </is>
      </c>
      <c r="N51" s="2687" t="inlineStr">
        <is>
          <t>NE,NO</t>
        </is>
      </c>
      <c r="O51" s="2721" t="n">
        <v>71.68051180645679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10.7086645512063</v>
      </c>
      <c r="D54" s="2657" t="n">
        <v>1.54271513565</v>
      </c>
      <c r="E54" s="2657" t="n">
        <v>0.0277688724417</v>
      </c>
      <c r="F54" s="1598" t="n"/>
      <c r="G54" s="1598" t="n"/>
      <c r="H54" s="1598" t="n"/>
      <c r="I54" s="1598" t="n"/>
      <c r="J54" s="1598" t="n"/>
      <c r="K54" s="2691" t="inlineStr">
        <is>
          <t>NE,NO</t>
        </is>
      </c>
      <c r="L54" s="2691" t="inlineStr">
        <is>
          <t>NE,NO</t>
        </is>
      </c>
      <c r="M54" s="2691" t="inlineStr">
        <is>
          <t>NE,NO</t>
        </is>
      </c>
      <c r="N54" s="2693" t="inlineStr">
        <is>
          <t>NE,NO</t>
        </is>
      </c>
      <c r="O54" s="2724" t="n">
        <v>61.2634395464568</v>
      </c>
    </row>
    <row r="55" ht="18" customHeight="1">
      <c r="B55" s="2689" t="inlineStr">
        <is>
          <t>5.D.  Wastewater treatment and discharge</t>
        </is>
      </c>
      <c r="C55" s="947" t="n"/>
      <c r="D55" s="2657" t="n">
        <v>0.372038295</v>
      </c>
      <c r="E55" s="2657" t="inlineStr">
        <is>
          <t>NE,NO</t>
        </is>
      </c>
      <c r="F55" s="1598" t="n"/>
      <c r="G55" s="1598" t="n"/>
      <c r="H55" s="1598" t="n"/>
      <c r="I55" s="1598" t="n"/>
      <c r="J55" s="1598" t="n"/>
      <c r="K55" s="2691" t="inlineStr">
        <is>
          <t>NE,NO</t>
        </is>
      </c>
      <c r="L55" s="2691" t="inlineStr">
        <is>
          <t>NE,NO</t>
        </is>
      </c>
      <c r="M55" s="2691" t="inlineStr">
        <is>
          <t>NE,NO</t>
        </is>
      </c>
      <c r="N55" s="777" t="n"/>
      <c r="O55" s="2724" t="n">
        <v>10.41707226</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377.5115677632</v>
      </c>
      <c r="D61" s="2648" t="n">
        <v>0.0030301548494</v>
      </c>
      <c r="E61" s="2648" t="n">
        <v>0.0105553858576</v>
      </c>
      <c r="F61" s="49" t="n"/>
      <c r="G61" s="49" t="n"/>
      <c r="H61" s="49" t="n"/>
      <c r="I61" s="49" t="n"/>
      <c r="J61" s="49" t="n"/>
      <c r="K61" s="2648" t="inlineStr">
        <is>
          <t>NE</t>
        </is>
      </c>
      <c r="L61" s="2648" t="inlineStr">
        <is>
          <t>NE</t>
        </is>
      </c>
      <c r="M61" s="2648" t="inlineStr">
        <is>
          <t>NE</t>
        </is>
      </c>
      <c r="N61" s="2649" t="inlineStr">
        <is>
          <t>NE</t>
        </is>
      </c>
      <c r="O61" s="2652" t="n">
        <v>380.3935893512473</v>
      </c>
    </row>
    <row r="62" ht="18" customHeight="1">
      <c r="B62" s="2651" t="inlineStr">
        <is>
          <t>1.D.1.a. Aviation</t>
        </is>
      </c>
      <c r="C62" s="2656" t="n">
        <v>373.0506521742</v>
      </c>
      <c r="D62" s="2666" t="n">
        <v>0.0026087458194</v>
      </c>
      <c r="E62" s="2666" t="n">
        <v>0.0104349832776</v>
      </c>
      <c r="F62" s="49" t="n"/>
      <c r="G62" s="49" t="n"/>
      <c r="H62" s="49" t="n"/>
      <c r="I62" s="49" t="n"/>
      <c r="J62" s="205" t="n"/>
      <c r="K62" s="2666" t="inlineStr">
        <is>
          <t>NE</t>
        </is>
      </c>
      <c r="L62" s="2666" t="inlineStr">
        <is>
          <t>NE</t>
        </is>
      </c>
      <c r="M62" s="2666" t="inlineStr">
        <is>
          <t>NE</t>
        </is>
      </c>
      <c r="N62" s="2667" t="inlineStr">
        <is>
          <t>NE</t>
        </is>
      </c>
      <c r="O62" s="2650" t="n">
        <v>375.8889676257072</v>
      </c>
    </row>
    <row r="63" ht="18" customHeight="1">
      <c r="B63" s="2651" t="inlineStr">
        <is>
          <t>1.D.1.b. Navigation</t>
        </is>
      </c>
      <c r="C63" s="2656" t="n">
        <v>4.460915589</v>
      </c>
      <c r="D63" s="2648" t="n">
        <v>0.00042140903</v>
      </c>
      <c r="E63" s="2648" t="n">
        <v>0.00012040258</v>
      </c>
      <c r="F63" s="49" t="n"/>
      <c r="G63" s="49" t="n"/>
      <c r="H63" s="49" t="n"/>
      <c r="I63" s="49" t="n"/>
      <c r="J63" s="49" t="n"/>
      <c r="K63" s="2648" t="inlineStr">
        <is>
          <t>NE</t>
        </is>
      </c>
      <c r="L63" s="2648" t="inlineStr">
        <is>
          <t>NE</t>
        </is>
      </c>
      <c r="M63" s="2648" t="inlineStr">
        <is>
          <t>NE</t>
        </is>
      </c>
      <c r="N63" s="2649" t="inlineStr">
        <is>
          <t>NE</t>
        </is>
      </c>
      <c r="O63" s="2652" t="n">
        <v>4.50462172554</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2014</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1456.332374659629</v>
      </c>
      <c r="D10" s="2635" t="n">
        <v>56.3355979607195</v>
      </c>
      <c r="E10" s="2635" t="n">
        <v>13.13618626553389</v>
      </c>
      <c r="F10" s="2635" t="inlineStr">
        <is>
          <t>FX</t>
        </is>
      </c>
      <c r="G10" s="2635" t="inlineStr">
        <is>
          <t>NE,NO</t>
        </is>
      </c>
      <c r="H10" s="2635" t="inlineStr">
        <is>
          <t>FX</t>
        </is>
      </c>
      <c r="I10" s="2770" t="inlineStr">
        <is>
          <t>NO</t>
        </is>
      </c>
      <c r="J10" s="2770" t="inlineStr">
        <is>
          <t>NO</t>
        </is>
      </c>
      <c r="K10" s="2637" t="n">
        <v>1525.804158885882</v>
      </c>
      <c r="M10" s="1653" t="n"/>
    </row>
    <row r="11" ht="18" customHeight="1">
      <c r="B11" s="2771" t="inlineStr">
        <is>
          <t>1. Energy</t>
        </is>
      </c>
      <c r="C11" s="2700" t="n">
        <v>1445.623710108423</v>
      </c>
      <c r="D11" s="2700" t="n">
        <v>2.722501902519503</v>
      </c>
      <c r="E11" s="2700" t="n">
        <v>5.777435068483384</v>
      </c>
      <c r="F11" s="2642" t="n"/>
      <c r="G11" s="2642" t="n"/>
      <c r="H11" s="2772" t="n"/>
      <c r="I11" s="2772" t="n"/>
      <c r="J11" s="2773" t="n"/>
      <c r="K11" s="2774" t="n">
        <v>1454.123647079425</v>
      </c>
      <c r="L11" s="135" t="n"/>
    </row>
    <row r="12" ht="18" customHeight="1">
      <c r="B12" s="2775" t="inlineStr">
        <is>
          <t>1.A. Fuel combustion</t>
        </is>
      </c>
      <c r="C12" s="2691" t="n">
        <v>1445.623710108423</v>
      </c>
      <c r="D12" s="2691" t="n">
        <v>2.722501902519503</v>
      </c>
      <c r="E12" s="2691" t="n">
        <v>5.777435068483384</v>
      </c>
      <c r="F12" s="49" t="n"/>
      <c r="G12" s="49" t="n"/>
      <c r="H12" s="49" t="n"/>
      <c r="I12" s="1383" t="n"/>
      <c r="J12" s="1383" t="n"/>
      <c r="K12" s="2776" t="n">
        <v>1454.123647079425</v>
      </c>
      <c r="L12" s="135" t="n"/>
    </row>
    <row r="13" ht="18" customHeight="1">
      <c r="B13" s="2777" t="inlineStr">
        <is>
          <t>1.A.1.  Energy industries</t>
        </is>
      </c>
      <c r="C13" s="2691" t="n">
        <v>392.522189883637</v>
      </c>
      <c r="D13" s="2691" t="n">
        <v>0.44496442577902</v>
      </c>
      <c r="E13" s="2691" t="n">
        <v>0.8422540916531476</v>
      </c>
      <c r="F13" s="49" t="n"/>
      <c r="G13" s="49" t="n"/>
      <c r="H13" s="49" t="n"/>
      <c r="I13" s="1383" t="n"/>
      <c r="J13" s="1383" t="n"/>
      <c r="K13" s="2776" t="n">
        <v>393.8094084010692</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411.0009531499265</v>
      </c>
      <c r="D15" s="2691" t="n">
        <v>1.451358873909508</v>
      </c>
      <c r="E15" s="2691" t="n">
        <v>3.438604181115429</v>
      </c>
      <c r="F15" s="49" t="n"/>
      <c r="G15" s="49" t="n"/>
      <c r="H15" s="49" t="n"/>
      <c r="I15" s="1383" t="n"/>
      <c r="J15" s="1383" t="n"/>
      <c r="K15" s="2776" t="n">
        <v>415.8909162049514</v>
      </c>
      <c r="L15" s="135" t="n"/>
    </row>
    <row r="16" ht="18" customHeight="1">
      <c r="B16" s="2777" t="inlineStr">
        <is>
          <t>1.A.4.  Other sectors</t>
        </is>
      </c>
      <c r="C16" s="2691" t="n">
        <v>642.100567074859</v>
      </c>
      <c r="D16" s="2691" t="n">
        <v>0.8261786028309743</v>
      </c>
      <c r="E16" s="2691" t="n">
        <v>1.496576795714807</v>
      </c>
      <c r="F16" s="49" t="n"/>
      <c r="G16" s="49" t="n"/>
      <c r="H16" s="49" t="n"/>
      <c r="I16" s="1383" t="n"/>
      <c r="J16" s="1383" t="n"/>
      <c r="K16" s="2776" t="n">
        <v>644.4233224734047</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10.7086645512063</v>
      </c>
      <c r="D51" s="2790" t="n">
        <v>53.6130960582</v>
      </c>
      <c r="E51" s="2790" t="n">
        <v>7.358751197050501</v>
      </c>
      <c r="F51" s="2642" t="n"/>
      <c r="G51" s="2642" t="n"/>
      <c r="H51" s="2642" t="n"/>
      <c r="I51" s="2773" t="n"/>
      <c r="J51" s="2773" t="n"/>
      <c r="K51" s="2774" t="n">
        <v>71.68051180645679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10.7086645512063</v>
      </c>
      <c r="D54" s="2668" t="n">
        <v>43.1960237982</v>
      </c>
      <c r="E54" s="2668" t="n">
        <v>7.358751197050501</v>
      </c>
      <c r="F54" s="49" t="n"/>
      <c r="G54" s="49" t="n"/>
      <c r="H54" s="49" t="n"/>
      <c r="I54" s="1383" t="n"/>
      <c r="J54" s="1383" t="n"/>
      <c r="K54" s="2776" t="n">
        <v>61.2634395464568</v>
      </c>
      <c r="L54" s="135" t="n"/>
    </row>
    <row r="55" ht="18" customHeight="1">
      <c r="B55" s="2775" t="inlineStr">
        <is>
          <t>5.D.  Waste water treatment and discharge</t>
        </is>
      </c>
      <c r="C55" s="49" t="n"/>
      <c r="D55" s="2668" t="n">
        <v>10.41707226</v>
      </c>
      <c r="E55" s="2668" t="inlineStr">
        <is>
          <t>NE,NO</t>
        </is>
      </c>
      <c r="F55" s="49" t="n"/>
      <c r="G55" s="49" t="n"/>
      <c r="H55" s="49" t="n"/>
      <c r="I55" s="1383" t="n"/>
      <c r="J55" s="1383" t="n"/>
      <c r="K55" s="2776" t="n">
        <v>10.41707226</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377.5115677632</v>
      </c>
      <c r="D60" s="2648" t="n">
        <v>0.0848443357832</v>
      </c>
      <c r="E60" s="2648" t="n">
        <v>2.797177252264</v>
      </c>
      <c r="F60" s="49" t="n"/>
      <c r="G60" s="49" t="n"/>
      <c r="H60" s="544" t="n"/>
      <c r="I60" s="1384" t="n"/>
      <c r="J60" s="1384" t="n"/>
      <c r="K60" s="2649" t="n">
        <v>380.3935893512473</v>
      </c>
    </row>
    <row r="61" ht="18" customHeight="1">
      <c r="B61" s="2800" t="inlineStr">
        <is>
          <t>1.D.1.a. Aviation</t>
        </is>
      </c>
      <c r="C61" s="2666" t="n">
        <v>373.0506521742</v>
      </c>
      <c r="D61" s="2666" t="n">
        <v>0.0730448829432</v>
      </c>
      <c r="E61" s="2666" t="n">
        <v>2.765270568564</v>
      </c>
      <c r="F61" s="49" t="n"/>
      <c r="G61" s="49" t="n"/>
      <c r="H61" s="49" t="n"/>
      <c r="I61" s="1375" t="n"/>
      <c r="J61" s="1375" t="n"/>
      <c r="K61" s="2667" t="n">
        <v>375.8889676257072</v>
      </c>
    </row>
    <row r="62" ht="18" customHeight="1">
      <c r="B62" s="2800" t="inlineStr">
        <is>
          <t>1.D.1.b. Navigation</t>
        </is>
      </c>
      <c r="C62" s="2648" t="n">
        <v>4.460915589</v>
      </c>
      <c r="D62" s="2648" t="n">
        <v>0.01179945284</v>
      </c>
      <c r="E62" s="2648" t="n">
        <v>0.0319066837</v>
      </c>
      <c r="F62" s="49" t="n"/>
      <c r="G62" s="49" t="n"/>
      <c r="H62" s="49" t="n"/>
      <c r="I62" s="1384" t="n"/>
      <c r="J62" s="1384" t="n"/>
      <c r="K62" s="2649" t="n">
        <v>4.50462172554</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1525.804158885882</v>
      </c>
    </row>
    <row r="72" ht="18" customFormat="1" customHeight="1" s="192">
      <c r="B72" s="2817" t="n"/>
      <c r="C72" s="2818" t="n"/>
      <c r="D72" s="2818" t="n"/>
      <c r="E72" s="2818" t="n"/>
      <c r="F72" s="2818" t="n"/>
      <c r="G72" s="2818" t="n"/>
      <c r="H72" s="2818" t="n"/>
      <c r="I72" s="2818" t="n"/>
      <c r="J72" s="2819" t="inlineStr">
        <is>
          <t>Total CO2 equivalent emissions with LULUCF</t>
        </is>
      </c>
      <c r="K72" s="2820" t="n">
        <v>1525.804158885882</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1525.804158885882</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1525.804158885882</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2014</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2014</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2014</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4"/>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2014</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1. Energy</t>
        </is>
      </c>
      <c r="D14" s="3189" t="inlineStr">
        <is>
          <t>1.A.4.a.ii. Off-road vehicles and other machinery &gt; Liquid Fuels</t>
        </is>
      </c>
      <c r="E14" s="3190" t="inlineStr"/>
      <c r="F14" s="3191" t="inlineStr">
        <is>
          <t>Activity data is not available in the sector as of this BTR</t>
        </is>
      </c>
    </row>
    <row r="15" ht="14.25" customHeight="1">
      <c r="B15" s="3188" t="inlineStr">
        <is>
          <t>CO2</t>
        </is>
      </c>
      <c r="C15" s="3189" t="inlineStr">
        <is>
          <t>1. Energy</t>
        </is>
      </c>
      <c r="D15" s="3189" t="inlineStr">
        <is>
          <t>1.A.2.g.iii. Mining (excluding fuels) and quarrying &gt; Liquid Fuels</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dead organic matter</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Net carbon stock change in litter</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Gains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4(IV).A.2. Land converted to forest land &gt; All [IPCC Software]</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Gains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Organic soils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Losses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Mineral soils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1. Energy</t>
        </is>
      </c>
      <c r="D41" s="3189" t="inlineStr">
        <is>
          <t>1.A.2.g.iii. Mining (excluding fuels) and quarrying &gt; Liquid Fuels</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dead wood</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1. Energy</t>
        </is>
      </c>
      <c r="D67" s="3189" t="inlineStr">
        <is>
          <t>1.A.2.g.iii. Mining (excluding fuels) and quarrying &gt; Liquid Fuels</t>
        </is>
      </c>
      <c r="E67" s="3190" t="inlineStr"/>
      <c r="F67" s="3191" t="inlineStr">
        <is>
          <t>Activity data is not available in the sector as of this BTR</t>
        </is>
      </c>
    </row>
    <row r="68" ht="13.5" customHeight="1">
      <c r="B68" s="3188" t="inlineStr">
        <is>
          <t>CH4</t>
        </is>
      </c>
      <c r="C68" s="3189" t="inlineStr">
        <is>
          <t>5. Waste</t>
        </is>
      </c>
      <c r="D68" s="3189" t="inlineStr">
        <is>
          <t>5.D.2. Industrial wastewater</t>
        </is>
      </c>
      <c r="E68" s="3190" t="inlineStr"/>
      <c r="F68" s="3191" t="inlineStr">
        <is>
          <t>Activity data is not available in the sector as of this BTR</t>
        </is>
      </c>
    </row>
    <row r="69" ht="13.5" customHeight="1">
      <c r="B69" s="3188" t="inlineStr">
        <is>
          <t>CH4</t>
        </is>
      </c>
      <c r="C69" s="3189" t="inlineStr">
        <is>
          <t>1. Energy</t>
        </is>
      </c>
      <c r="D69" s="3189" t="inlineStr">
        <is>
          <t>1.A.4.a.ii. Off-road vehicles and other machinery &gt; Liquid Fuels</t>
        </is>
      </c>
      <c r="E69" s="3190" t="inlineStr"/>
      <c r="F69" s="3191" t="inlineStr">
        <is>
          <t>Activity data is not available in the sector as of this BTR</t>
        </is>
      </c>
    </row>
    <row r="70" ht="13.5" customHeight="1">
      <c r="B70" s="3188" t="inlineStr">
        <is>
          <t>CH4</t>
        </is>
      </c>
      <c r="C70" s="3189" t="inlineStr">
        <is>
          <t>5. Waste</t>
        </is>
      </c>
      <c r="D70" s="3189" t="inlineStr">
        <is>
          <t>5.A.1.c. Active-aeration</t>
        </is>
      </c>
      <c r="E70" s="3190" t="inlineStr"/>
      <c r="F70" s="3191" t="inlineStr">
        <is>
          <t>Activity data is not available in the sector as of this BTR</t>
        </is>
      </c>
    </row>
    <row r="71" ht="13.5" customHeight="1">
      <c r="B71" s="3188" t="inlineStr">
        <is>
          <t>CH4</t>
        </is>
      </c>
      <c r="C71" s="3189" t="inlineStr">
        <is>
          <t>5. Waste</t>
        </is>
      </c>
      <c r="D71" s="3189" t="inlineStr">
        <is>
          <t>5.A.1.c. Active-aeration</t>
        </is>
      </c>
      <c r="E71" s="3190" t="inlineStr"/>
      <c r="F71" s="3191" t="inlineStr">
        <is>
          <t>Activity data is not available in the sector as of this BTR</t>
        </is>
      </c>
    </row>
    <row r="72" ht="13.5" customHeight="1">
      <c r="B72" s="3188" t="inlineStr">
        <is>
          <t>CH4</t>
        </is>
      </c>
      <c r="C72" s="3189" t="inlineStr">
        <is>
          <t>3. Agriculture</t>
        </is>
      </c>
      <c r="D72" s="3189" t="inlineStr">
        <is>
          <t>3.D. Agricultural soils</t>
        </is>
      </c>
      <c r="E72" s="3190" t="inlineStr"/>
      <c r="F72" s="3191" t="inlineStr">
        <is>
          <t>Activity data is not available in the sector as of this BTR</t>
        </is>
      </c>
    </row>
    <row r="73" ht="13.5" customHeight="1">
      <c r="B73" s="3188" t="inlineStr">
        <is>
          <t>CH4</t>
        </is>
      </c>
      <c r="C73" s="3189" t="inlineStr">
        <is>
          <t>5. Waste</t>
        </is>
      </c>
      <c r="D73" s="3189" t="inlineStr">
        <is>
          <t>5.A.1.b. Semi-aerobic</t>
        </is>
      </c>
      <c r="E73" s="3190" t="inlineStr"/>
      <c r="F73" s="3191" t="inlineStr">
        <is>
          <t>Activity data is not available in the sector as of this BTR</t>
        </is>
      </c>
    </row>
    <row r="74" ht="13.5" customHeight="1">
      <c r="B74" s="3188" t="inlineStr">
        <is>
          <t>CH4</t>
        </is>
      </c>
      <c r="C74" s="3189" t="inlineStr">
        <is>
          <t>5. Waste</t>
        </is>
      </c>
      <c r="D74" s="3189" t="inlineStr">
        <is>
          <t>5.A.1.a. Anaerobic</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6. Other</t>
        </is>
      </c>
      <c r="D76" s="3189" t="inlineStr">
        <is>
          <t>6.  Other</t>
        </is>
      </c>
      <c r="E76" s="3190" t="inlineStr"/>
      <c r="F76" s="3191" t="inlineStr">
        <is>
          <t>Activity data is not available in the sector as of this BTR</t>
        </is>
      </c>
    </row>
    <row r="77" ht="13.5" customHeight="1">
      <c r="B77" s="3188" t="inlineStr">
        <is>
          <t>CH4</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CH4</t>
        </is>
      </c>
      <c r="C78" s="3189" t="inlineStr">
        <is>
          <t>5. Waste</t>
        </is>
      </c>
      <c r="D78" s="3189" t="inlineStr">
        <is>
          <t>5. Waste</t>
        </is>
      </c>
      <c r="E78" s="3190" t="inlineStr"/>
      <c r="F78" s="3191" t="inlineStr">
        <is>
          <t>Activity data is not available in the sector as of this BTR</t>
        </is>
      </c>
    </row>
    <row r="79" ht="13.5" customHeight="1">
      <c r="B79" s="3188" t="inlineStr">
        <is>
          <t>N2O</t>
        </is>
      </c>
      <c r="C79" s="3189" t="inlineStr">
        <is>
          <t>5. Waste</t>
        </is>
      </c>
      <c r="D79" s="3189" t="inlineStr">
        <is>
          <t>5.D.2. Industrial wastewater</t>
        </is>
      </c>
      <c r="E79" s="3190" t="inlineStr"/>
      <c r="F79" s="3191" t="inlineStr">
        <is>
          <t>Activity data is not available in the sector as of this BTR</t>
        </is>
      </c>
    </row>
    <row r="80" ht="13.5" customHeight="1">
      <c r="B80" s="3188" t="inlineStr">
        <is>
          <t>N2O</t>
        </is>
      </c>
      <c r="C80" s="3189" t="inlineStr">
        <is>
          <t>4. Land Use, Land-Use Change and Forestry</t>
        </is>
      </c>
      <c r="D80" s="3189" t="inlineStr">
        <is>
          <t>4(I).A.1. Forest land remaining forest land &gt; Organic N Fertilizers</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4(III).A.1. Forest land remaining forest land &gt; Direct N₂O Emissions from N Mineralization/Immobilization</t>
        </is>
      </c>
      <c r="E81" s="3190" t="inlineStr"/>
      <c r="F81" s="3191" t="inlineStr">
        <is>
          <t>Activity data is not available in the sector as of this BTR</t>
        </is>
      </c>
    </row>
    <row r="82" ht="13.5" customHeight="1">
      <c r="B82" s="3188" t="inlineStr">
        <is>
          <t>N2O</t>
        </is>
      </c>
      <c r="C82" s="3189" t="inlineStr">
        <is>
          <t>3. Agriculture</t>
        </is>
      </c>
      <c r="D82" s="3189" t="inlineStr">
        <is>
          <t>3.D.2.b. Nitrogen leaching and run-off</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Organic N Fertilizers</t>
        </is>
      </c>
      <c r="E83" s="3190" t="inlineStr"/>
      <c r="F83" s="3191" t="inlineStr">
        <is>
          <t>Activity data is not available in the sector as of this BTR</t>
        </is>
      </c>
    </row>
    <row r="84" ht="13.5" customHeight="1">
      <c r="B84" s="3188" t="inlineStr">
        <is>
          <t>N2O</t>
        </is>
      </c>
      <c r="C84" s="3189" t="inlineStr">
        <is>
          <t>1. Energy</t>
        </is>
      </c>
      <c r="D84" s="3189" t="inlineStr">
        <is>
          <t>1.A.2.g.iii. Mining (excluding fuels) and quarrying &gt; Liquid Fuels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4(I).A.2. Land converted to forest land &gt; Organic N Fertilizers</t>
        </is>
      </c>
      <c r="E85" s="3190" t="inlineStr"/>
      <c r="F85" s="3191" t="inlineStr">
        <is>
          <t>Activity data is not available in the sector as of this BTR</t>
        </is>
      </c>
    </row>
    <row r="86" ht="13.5" customHeight="1">
      <c r="B86" s="3188" t="inlineStr">
        <is>
          <t>N2O</t>
        </is>
      </c>
      <c r="C86" s="3189" t="inlineStr">
        <is>
          <t>4. Land Use, Land-Use Change and Forestry</t>
        </is>
      </c>
      <c r="D86" s="3189" t="inlineStr">
        <is>
          <t>4(I).A.1. Forest land remaining forest land &gt; Inorganic N Fertilizers</t>
        </is>
      </c>
      <c r="E86" s="3190" t="inlineStr"/>
      <c r="F86" s="3191" t="inlineStr">
        <is>
          <t>Activity data is not available in the sector as of this BTR</t>
        </is>
      </c>
    </row>
    <row r="87" ht="13.5" customHeight="1">
      <c r="B87" s="3188" t="inlineStr">
        <is>
          <t>N2O</t>
        </is>
      </c>
      <c r="C87" s="3189" t="inlineStr">
        <is>
          <t>4. Land Use, Land-Use Change and Forestry</t>
        </is>
      </c>
      <c r="D87" s="3189" t="inlineStr">
        <is>
          <t>4(I).A.1. Forest land remaining forest land &gt; Inorganic N Fertilizers</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4(I).A.1. Forest land remaining forest land &gt; 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3.D.1.b.i. Animal manure applied to soils &gt; Animal Manure Applied to Soils</t>
        </is>
      </c>
      <c r="E89" s="3190" t="inlineStr"/>
      <c r="F89" s="3191" t="inlineStr">
        <is>
          <t>Activity data is not available in the sector as of this BTR</t>
        </is>
      </c>
    </row>
    <row r="90" ht="13.5" customHeight="1">
      <c r="B90" s="3188" t="inlineStr">
        <is>
          <t>N2O</t>
        </is>
      </c>
      <c r="C90" s="3189" t="inlineStr">
        <is>
          <t>6. Other</t>
        </is>
      </c>
      <c r="D90" s="3189" t="inlineStr">
        <is>
          <t>Other sources of emissions/removals [IPCC Software 5.C]</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4(I).A.2. Land converted to forest land &gt; Inorganic N Fertilizers</t>
        </is>
      </c>
      <c r="E91" s="3190" t="inlineStr"/>
      <c r="F91" s="3191" t="inlineStr">
        <is>
          <t>Activity data is not available in the sector as of this BTR</t>
        </is>
      </c>
    </row>
    <row r="92" ht="13.5" customHeight="1">
      <c r="B92" s="3188" t="inlineStr">
        <is>
          <t>N2O</t>
        </is>
      </c>
      <c r="C92" s="3189" t="inlineStr">
        <is>
          <t>3. Agriculture</t>
        </is>
      </c>
      <c r="D92" s="3189" t="inlineStr">
        <is>
          <t>3.D.2.a. Atmospheric deposition</t>
        </is>
      </c>
      <c r="E92" s="3190" t="inlineStr"/>
      <c r="F92" s="3191" t="inlineStr">
        <is>
          <t>Activity data is not available in the sector as of this BTR</t>
        </is>
      </c>
    </row>
    <row r="93" ht="13.5" customHeight="1">
      <c r="B93" s="3188" t="inlineStr">
        <is>
          <t>N2O</t>
        </is>
      </c>
      <c r="C93" s="3189" t="inlineStr">
        <is>
          <t>5. Waste</t>
        </is>
      </c>
      <c r="D93" s="3189" t="inlineStr">
        <is>
          <t>5.D.2. Industrial wastewater</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4(I).A.1. Forest land remaining forest land &gt; Inorganic N Fertilizers</t>
        </is>
      </c>
      <c r="E94" s="3190" t="inlineStr"/>
      <c r="F94" s="3191" t="inlineStr">
        <is>
          <t>Activity data is not available in the sector as of this BTR</t>
        </is>
      </c>
    </row>
    <row r="95" ht="13.5" customHeight="1">
      <c r="B95" s="3188" t="inlineStr">
        <is>
          <t>N2O</t>
        </is>
      </c>
      <c r="C95" s="3189" t="inlineStr">
        <is>
          <t>4. Land Use, Land-Use Change and Forestry</t>
        </is>
      </c>
      <c r="D95" s="3189" t="inlineStr">
        <is>
          <t>4(I).A.2. Land converted to forest land &gt; Organic N Fertilizers</t>
        </is>
      </c>
      <c r="E95" s="3190" t="inlineStr"/>
      <c r="F95" s="3191" t="inlineStr">
        <is>
          <t>Activity data is not available in the sector as of this BTR</t>
        </is>
      </c>
    </row>
    <row r="96" ht="13.5" customHeight="1">
      <c r="B96" s="3188" t="inlineStr">
        <is>
          <t>N2O</t>
        </is>
      </c>
      <c r="C96" s="3189" t="inlineStr">
        <is>
          <t>5. Waste</t>
        </is>
      </c>
      <c r="D96" s="3189" t="inlineStr">
        <is>
          <t>5. Waste</t>
        </is>
      </c>
      <c r="E96" s="3190" t="inlineStr"/>
      <c r="F96" s="3191" t="inlineStr">
        <is>
          <t>Activity data is not available in the sector as of this BTR</t>
        </is>
      </c>
    </row>
    <row r="97" ht="13.5" customHeight="1">
      <c r="B97" s="3188" t="inlineStr">
        <is>
          <t>N2O</t>
        </is>
      </c>
      <c r="C97" s="3189" t="inlineStr">
        <is>
          <t>1. Energy</t>
        </is>
      </c>
      <c r="D97" s="3189" t="inlineStr">
        <is>
          <t>1.A.4.a.ii. Off-road vehicles and other machinery &gt; Liquid Fuels</t>
        </is>
      </c>
      <c r="E97" s="3190" t="inlineStr"/>
      <c r="F97" s="3191" t="inlineStr">
        <is>
          <t>Activity data is not available in the sector as of this BTR</t>
        </is>
      </c>
    </row>
    <row r="98" ht="13.5" customHeight="1">
      <c r="B98" s="3188" t="inlineStr">
        <is>
          <t>N2O</t>
        </is>
      </c>
      <c r="C98" s="3189" t="inlineStr">
        <is>
          <t>4. Land Use, Land-Use Change and Forestry</t>
        </is>
      </c>
      <c r="D98" s="3189" t="inlineStr">
        <is>
          <t>4(I).A.2. Land converted to forest land &gt; Organic N Fertilizers</t>
        </is>
      </c>
      <c r="E98" s="3190" t="inlineStr"/>
      <c r="F98" s="3191" t="inlineStr">
        <is>
          <t>Activity data is not available in the sector as of this BTR</t>
        </is>
      </c>
    </row>
    <row r="99" ht="13.5" customHeight="1">
      <c r="B99" s="3188" t="inlineStr">
        <is>
          <t>N2O</t>
        </is>
      </c>
      <c r="C99" s="3189" t="inlineStr">
        <is>
          <t>3. Agriculture</t>
        </is>
      </c>
      <c r="D99" s="3189" t="inlineStr">
        <is>
          <t>3.D.1.b.iii. Other organic fertilizers applied to soils &gt; Other Organic Fertilizers Applied to Soils</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4(IV).A.2. Land converted to forest land &gt; All [IPCC Software]</t>
        </is>
      </c>
      <c r="E100" s="3190" t="inlineStr"/>
      <c r="F100" s="3191" t="inlineStr">
        <is>
          <t>Activity data is not available in the sector as of this BTR</t>
        </is>
      </c>
    </row>
    <row r="101" ht="13.5" customHeight="1">
      <c r="B101" s="3188" t="inlineStr">
        <is>
          <t>N2O</t>
        </is>
      </c>
      <c r="C101" s="3189" t="inlineStr">
        <is>
          <t>1. Energy</t>
        </is>
      </c>
      <c r="D101" s="3189" t="inlineStr">
        <is>
          <t>1.B.1.b. Fuel transformation</t>
        </is>
      </c>
      <c r="E101" s="3190" t="inlineStr"/>
      <c r="F101" s="3191" t="inlineStr">
        <is>
          <t>Activity data is not available in the sector as of this BTR</t>
        </is>
      </c>
    </row>
    <row r="102" ht="13.5" customHeight="1">
      <c r="B102" s="3188" t="inlineStr">
        <is>
          <t>N2O</t>
        </is>
      </c>
      <c r="C102" s="3189" t="inlineStr">
        <is>
          <t>3. Agriculture</t>
        </is>
      </c>
      <c r="D102" s="3189" t="inlineStr">
        <is>
          <t>3.D.1.a. Inorganic N fertilizers &gt; Direct N₂O Emissions From Managed Soils</t>
        </is>
      </c>
      <c r="E102" s="3190" t="inlineStr"/>
      <c r="F102" s="3191" t="inlineStr">
        <is>
          <t>Activity data is not available in the sector as of this BTR</t>
        </is>
      </c>
    </row>
    <row r="103" ht="13.5" customHeight="1">
      <c r="B103" s="3188" t="inlineStr">
        <is>
          <t>N2O</t>
        </is>
      </c>
      <c r="C103" s="3189" t="inlineStr">
        <is>
          <t>4. Land Use, Land-Use Change and Forestry</t>
        </is>
      </c>
      <c r="D103" s="3189" t="inlineStr">
        <is>
          <t>4(III).A.1. Forest land remaining forest land &gt; Direct N₂O Emissions from N Mineralization/Immobilization</t>
        </is>
      </c>
      <c r="E103" s="3190" t="inlineStr"/>
      <c r="F103" s="3191" t="inlineStr">
        <is>
          <t>Activity data is not available in the sector as of this BTR</t>
        </is>
      </c>
    </row>
    <row r="104" ht="13.5" customHeight="1">
      <c r="B104" s="3188" t="inlineStr">
        <is>
          <t>N2O</t>
        </is>
      </c>
      <c r="C104" s="3189" t="inlineStr">
        <is>
          <t>4. Land Use, Land-Use Change and Forestry</t>
        </is>
      </c>
      <c r="D104" s="3189" t="inlineStr">
        <is>
          <t>4(I).A.2. Land converted to forest land &gt; Inorganic N Fertilizers</t>
        </is>
      </c>
      <c r="E104" s="3190" t="inlineStr"/>
      <c r="F104" s="3191" t="inlineStr">
        <is>
          <t>Activity data is not available in the sector as of this BTR</t>
        </is>
      </c>
    </row>
    <row r="105" ht="13.5" customHeight="1">
      <c r="B105" s="3188" t="inlineStr">
        <is>
          <t>N2O</t>
        </is>
      </c>
      <c r="C105" s="3189" t="inlineStr">
        <is>
          <t>4. Land Use, Land-Use Change and Forestry</t>
        </is>
      </c>
      <c r="D105" s="3189" t="inlineStr">
        <is>
          <t>4(I).A.2. Land converted to forest land &gt; Inorganic N Fertilizers</t>
        </is>
      </c>
      <c r="E105" s="3190" t="inlineStr"/>
      <c r="F105" s="3191" t="inlineStr">
        <is>
          <t>Activity data is not available in the sector as of this BTR</t>
        </is>
      </c>
    </row>
    <row r="106" ht="13.5" customHeight="1">
      <c r="B106" s="3188" t="inlineStr">
        <is>
          <t>N2O</t>
        </is>
      </c>
      <c r="C106" s="3189" t="inlineStr">
        <is>
          <t>1. Energy</t>
        </is>
      </c>
      <c r="D106" s="3189" t="inlineStr">
        <is>
          <t>1.B.1.c  Other</t>
        </is>
      </c>
      <c r="E106" s="3190" t="inlineStr"/>
      <c r="F106" s="3191" t="inlineStr">
        <is>
          <t>Activity data is not available in the sector as of this BTR</t>
        </is>
      </c>
    </row>
    <row r="107" ht="13.5" customHeight="1">
      <c r="B107" s="3188" t="inlineStr">
        <is>
          <t>N2O</t>
        </is>
      </c>
      <c r="C107" s="3189" t="inlineStr">
        <is>
          <t>6. Other</t>
        </is>
      </c>
      <c r="D107" s="3189" t="inlineStr">
        <is>
          <t>6.  Other</t>
        </is>
      </c>
      <c r="E107" s="3190" t="inlineStr"/>
      <c r="F107" s="3191" t="inlineStr">
        <is>
          <t>Activity data is not available in the sector as of this BTR</t>
        </is>
      </c>
    </row>
    <row r="108" ht="18" customHeight="1">
      <c r="B108" s="3192" t="n"/>
      <c r="C108" s="3193" t="n"/>
      <c r="D108" s="3193" t="n"/>
      <c r="E108" s="3193" t="n"/>
      <c r="F108" s="3194" t="n"/>
    </row>
    <row r="109" ht="18" customHeight="1">
      <c r="B109" s="3638" t="inlineStr">
        <is>
          <t>Sources and sinks reported elsewhere ("IE") (4)</t>
        </is>
      </c>
      <c r="C109" s="3638" t="n"/>
      <c r="D109" s="3638" t="n"/>
      <c r="E109" s="3638" t="n"/>
      <c r="F109" s="3638" t="n"/>
    </row>
    <row r="110" ht="18" customHeight="1">
      <c r="B110" s="3639" t="inlineStr">
        <is>
          <t>GHG</t>
        </is>
      </c>
      <c r="C110" s="3599" t="inlineStr">
        <is>
          <t>Source/sink category</t>
        </is>
      </c>
      <c r="D110" s="3599" t="inlineStr">
        <is>
          <t>Allocation as per IPCC Guidelines</t>
        </is>
      </c>
      <c r="E110" s="3599" t="inlineStr">
        <is>
          <t>Allocation used by the Party</t>
        </is>
      </c>
      <c r="F110" s="3197" t="inlineStr">
        <is>
          <t>Explanation</t>
        </is>
      </c>
    </row>
    <row r="111" ht="14.1" customHeight="1">
      <c r="B111"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11" s="98" t="n"/>
      <c r="D111" s="98" t="n"/>
      <c r="E111" s="98" t="n"/>
      <c r="F111" s="98" t="n"/>
    </row>
    <row r="112" ht="14.1" customHeight="1">
      <c r="B112"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12" s="3640" t="n"/>
      <c r="D112" s="3640" t="n"/>
      <c r="E112" s="3640" t="n"/>
      <c r="F112" s="3640" t="n"/>
    </row>
    <row r="113" ht="14.1" customHeight="1">
      <c r="B113" s="230" t="inlineStr">
        <is>
          <t xml:space="preserve">(3) Indicate omitted source/sink category. </t>
        </is>
      </c>
      <c r="C113" s="3640" t="n"/>
      <c r="D113" s="3640" t="n"/>
      <c r="E113" s="3640" t="n"/>
      <c r="F113" s="3640" t="n"/>
    </row>
    <row r="114" ht="14.1" customHeight="1">
      <c r="B114"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4" s="1550" t="n"/>
      <c r="D114" s="1550" t="n"/>
      <c r="E114" s="3640" t="n"/>
      <c r="F114" s="3640" t="n"/>
    </row>
    <row r="115" ht="14.1" customHeight="1">
      <c r="B115" s="3640" t="n"/>
      <c r="C115" s="3640" t="n"/>
      <c r="D115" s="3640" t="n"/>
      <c r="E115" s="3640" t="n"/>
      <c r="F115" s="3640" t="n"/>
    </row>
    <row r="116" ht="14.1" customHeight="1">
      <c r="B116" s="154" t="inlineStr">
        <is>
          <t>Note: Minimum level of aggregation is needed to protect confidential business and military information, where it would identify particular entity's/entities' confidential data.</t>
        </is>
      </c>
      <c r="C116" s="3641" t="n"/>
      <c r="D116" s="3641" t="n"/>
      <c r="E116" s="3641" t="n"/>
      <c r="F116" s="3641" t="n"/>
    </row>
    <row r="117" ht="14.1" customHeight="1">
      <c r="B117" s="553" t="n"/>
    </row>
    <row r="118" ht="14.1" customHeight="1">
      <c r="B118" s="2919" t="inlineStr">
        <is>
          <t xml:space="preserve">Documentation box:  </t>
        </is>
      </c>
      <c r="C118" s="2920" t="n"/>
      <c r="D118" s="2920" t="n"/>
      <c r="E118" s="2920" t="n"/>
      <c r="F118" s="2921" t="n"/>
    </row>
    <row r="119" ht="14.1" customHeight="1">
      <c r="B119"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9" s="2884" t="n"/>
      <c r="D119" s="2884" t="n"/>
      <c r="E119" s="2884" t="n"/>
      <c r="F119" s="2885" t="n"/>
    </row>
    <row r="120" ht="14.1" customHeight="1">
      <c r="B120" s="2925" t="inlineStr">
        <is>
          <t xml:space="preserve">to provide references to relevant sections of the NID, if any additional information and further details are needed to explain the contents of this table. </t>
        </is>
      </c>
      <c r="C120" s="2887" t="n"/>
      <c r="D120" s="2887" t="n"/>
      <c r="E120" s="2887" t="n"/>
      <c r="F120" s="2888" t="n"/>
    </row>
    <row r="121" ht="18" customHeight="1">
      <c r="B121" s="2928" t="n"/>
      <c r="C121" s="2929" t="n"/>
      <c r="D121" s="2929" t="n"/>
      <c r="E121" s="2929" t="n"/>
      <c r="F121" s="2930" t="n"/>
    </row>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c r="D134" s="2000" t="n"/>
      <c r="F134" s="3200" t="n"/>
    </row>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T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s>
  <sheetData>
    <row r="1" ht="18.95" customHeight="1">
      <c r="B1" s="5" t="inlineStr">
        <is>
          <t>TABLE 10  EMISSION TRENDS</t>
        </is>
      </c>
      <c r="T1" s="100" t="inlineStr">
        <is>
          <t>2014</t>
        </is>
      </c>
    </row>
    <row r="2" ht="18.95" customHeight="1">
      <c r="B2" s="5" t="inlineStr">
        <is>
          <t>GHG CO2 eq emissions</t>
        </is>
      </c>
      <c r="T2" s="100" t="inlineStr">
        <is>
          <t>MDV-CRT-2024-V0.5</t>
        </is>
      </c>
    </row>
    <row r="3" ht="18.95" customHeight="1">
      <c r="B3" s="5" t="inlineStr">
        <is>
          <t>(Sheet 1 of 6)</t>
        </is>
      </c>
      <c r="T3" s="100" t="inlineStr">
        <is>
          <t>Maldives</t>
        </is>
      </c>
    </row>
    <row r="4" hidden="1" ht="15.75" customHeight="1">
      <c r="B4" s="5" t="n"/>
      <c r="T4" s="100" t="n"/>
    </row>
    <row r="5" hidden="1" ht="15.75" customHeight="1">
      <c r="B5" s="5" t="n"/>
      <c r="T5" s="100" t="n"/>
    </row>
    <row r="6" hidden="1" ht="15.75" customHeight="1">
      <c r="B6" s="5" t="n"/>
      <c r="T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1">
        <f>IFERROR((S10-P10)/S10*100,"NA")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3">
        <f>IFERROR((S11-P11)/S11*100,"NA")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5">
        <f>IFERROR((S12-P12)/S12*100,"NA")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5">
        <f>IFERROR((S13-P13)/S13*100,"NA")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5">
        <f>IFERROR((S14-P14)/S14*100,"NA")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5">
        <f>IFERROR((S15-P15)/S15*100,"NA")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5">
        <f>IFERROR((S16-P16)/S16*100,"NA")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5">
        <f>IFERROR((S17-P17)/S17*100,"NA")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5">
        <f>IFERROR((S18-P18)/S18*100,"NA")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5">
        <f>IFERROR((S19-P19)/S19*100,"NA")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5">
        <f>IFERROR((S20-P20)/S20*100,"NA")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8">
        <f>IFERROR((S21-P21)/S21*100,"NA")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20">
        <f>IFERROR((S22-P22)/S22*100,"NA")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5">
        <f>IFERROR((S23-P23)/S23*100,"NA")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5">
        <f>IFERROR((S24-P24)/S24*100,"NA")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5">
        <f>IFERROR((S25-P25)/S25*100,"NA")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5">
        <f>IFERROR((S26-P26)/S26*100,"NA")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5">
        <f>IFERROR((S27-P27)/S27*100,"NA")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5">
        <f>IFERROR((S28-P28)/S28*100,"NA")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5">
        <f>IFERROR((S29-P29)/S29*100,"NA")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2">
        <f>IFERROR((S30-P30)/S30*100,"NA")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3">
        <f>IFERROR((S31-P31)/S31*100,"NA")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5">
        <f>IFERROR((S32-P32)/S32*100,"NA")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5">
        <f>IFERROR((S33-P33)/S33*100,"NA")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5">
        <f>IFERROR((S34-P34)/S34*100,"NA")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5">
        <f>IFERROR((S35-P35)/S35*100,"NA")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5">
        <f>IFERROR((S36-P36)/S36*100,"NA")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5">
        <f>IFERROR((S37-P37)/S37*100,"NA")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8">
        <f>IFERROR((S38-P38)/S38*100,"NA")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8">
        <f>IFERROR((S39-P39)/S39*100,"NA")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8">
        <f>IFERROR((S40-P40)/S40*100,"NA")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8">
        <f>IFERROR((S41-P41)/S41*100,"NA")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20">
        <f>IFERROR((S42-P42)/S42*100,"NA")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5">
        <f>IFERROR((S43-P43)/S43*100,"NA")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5">
        <f>IFERROR((S44-P44)/S44*100,"NA")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5">
        <f>IFERROR((S45-P45)/S45*100,"NA")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5">
        <f>IFERROR((S46-P46)/S46*100,"NA")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5">
        <f>IFERROR((S47-P47)/S47*100,"NA")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5">
        <f>IFERROR((S48-P48)/S48*100,"NA")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8">
        <f>IFERROR((S49-P49)/S49*100,"NA")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2">
        <f>IFERROR((S50-P50)/S50*100,"NA")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3">
        <f>IFERROR((S51-P51)/S51*100,"NA")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5">
        <f>IFERROR((S52-P52)/S52*100,"NA")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5">
        <f>IFERROR((S53-P53)/S53*100,"NA")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5">
        <f>IFERROR((S54-P54)/S54*100,"NA")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5">
        <f>IFERROR((S55-P55)/S55*100,"NA")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8">
        <f>IFERROR((S56-P56)/S56*100,"NA")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6">
        <f>IFERROR((S57-P57)/S57*100,"NA")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5">
        <f>IFERROR((S60-P60)/S60*100,"NA")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5">
        <f>IFERROR((S61-P61)/S61*100,"NA")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5">
        <f>IFERROR((S62-P62)/S62*100,"NA")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5">
        <f>IFERROR((S63-P63)/S63*100,"NA")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5">
        <f>IFERROR((S64-P64)/S64*100,"NA")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5">
        <f>IFERROR((S65-P65)/S65*100,"NA")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8">
        <f>IFERROR((S66-P66)/S66*100,"NA")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2">
        <f>IFERROR((S67-P67)/S67*100,"NA")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5">
        <f>IFERROR((S69-P69)/S69*100,"NA")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8">
        <f>IFERROR((S71-P71)/S71*100,"NA")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5">
        <f>IFERROR((S72-P72)/S72*100,"NA")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5">
        <f>IFERROR((S73-P73)/S73*100,"NA")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2">
        <f>IFERROR((S74-P74)/S74*100,"NA")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U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0.85546875" customWidth="1" min="21" max="21"/>
    <col width="10.8554687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00" t="inlineStr">
        <is>
          <t>2014</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4" t="inlineStr">
        <is>
          <t>Change from 2011 to latest reported year</t>
        </is>
      </c>
      <c r="U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8" t="inlineStr">
        <is>
          <t>%</t>
        </is>
      </c>
      <c r="U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3">
        <f>IFERROR((S10-P10)/S10*100,"NA")</f>
        <v/>
      </c>
      <c r="U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5">
        <f>IFERROR((S11-P11)/S11*100,"NA")</f>
        <v/>
      </c>
      <c r="U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5">
        <f>IFERROR((S12-P12)/S12*100,"NA")</f>
        <v/>
      </c>
      <c r="U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5">
        <f>IFERROR((S13-P13)/S13*100,"NA")</f>
        <v/>
      </c>
      <c r="U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5">
        <f>IFERROR((S14-P14)/S14*100,"NA")</f>
        <v/>
      </c>
      <c r="U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5">
        <f>IFERROR((S15-P15)/S15*100,"NA")</f>
        <v/>
      </c>
      <c r="U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5">
        <f>IFERROR((S16-P16)/S16*100,"NA")</f>
        <v/>
      </c>
      <c r="U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5">
        <f>IFERROR((S17-P17)/S17*100,"NA")</f>
        <v/>
      </c>
      <c r="U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5">
        <f>IFERROR((S18-P18)/S18*100,"NA")</f>
        <v/>
      </c>
      <c r="U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5">
        <f>IFERROR((S19-P19)/S19*100,"NA")</f>
        <v/>
      </c>
      <c r="U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8">
        <f>IFERROR((S20-P20)/S20*100,"NA")</f>
        <v/>
      </c>
      <c r="U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20">
        <f>IFERROR((S21-P21)/S21*100,"NA")</f>
        <v/>
      </c>
      <c r="U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5">
        <f>IFERROR((S22-P22)/S22*100,"NA")</f>
        <v/>
      </c>
      <c r="U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5">
        <f>IFERROR((S23-P23)/S23*100,"NA")</f>
        <v/>
      </c>
      <c r="U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5">
        <f>IFERROR((S24-P24)/S24*100,"NA")</f>
        <v/>
      </c>
      <c r="U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5">
        <f>IFERROR((S25-P25)/S25*100,"NA")</f>
        <v/>
      </c>
      <c r="U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218" t="n"/>
      <c r="U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218" t="n"/>
      <c r="U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5">
        <f>IFERROR((S28-P28)/S28*100,"NA")</f>
        <v/>
      </c>
      <c r="U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2">
        <f>IFERROR((S29-P29)/S29*100,"NA")</f>
        <v/>
      </c>
      <c r="U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3">
        <f>IFERROR((S30-P30)/S30*100,"NA")</f>
        <v/>
      </c>
      <c r="U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218" t="n"/>
      <c r="U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218" t="n"/>
      <c r="U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218" t="n"/>
      <c r="U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218" t="n"/>
      <c r="U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218" t="n"/>
      <c r="U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218" t="n"/>
      <c r="U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8">
        <f>IFERROR((S37-P37)/S37*100,"NA")</f>
        <v/>
      </c>
      <c r="U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8">
        <f>IFERROR((S38-P38)/S38*100,"NA")</f>
        <v/>
      </c>
      <c r="U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8">
        <f>IFERROR((S39-P39)/S39*100,"NA")</f>
        <v/>
      </c>
      <c r="U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8">
        <f>IFERROR((S40-P40)/S40*100,"NA")</f>
        <v/>
      </c>
      <c r="U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20">
        <f>IFERROR((S41-P41)/S41*100,"NA")</f>
        <v/>
      </c>
      <c r="U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5">
        <f>IFERROR((S42-P42)/S42*100,"NA")</f>
        <v/>
      </c>
      <c r="U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5">
        <f>IFERROR((S43-P43)/S43*100,"NA")</f>
        <v/>
      </c>
      <c r="U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5">
        <f>IFERROR((S44-P44)/S44*100,"NA")</f>
        <v/>
      </c>
      <c r="U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5">
        <f>IFERROR((S45-P45)/S45*100,"NA")</f>
        <v/>
      </c>
      <c r="U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5">
        <f>IFERROR((S46-P46)/S46*100,"NA")</f>
        <v/>
      </c>
      <c r="U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5">
        <f>IFERROR((S47-P47)/S47*100,"NA")</f>
        <v/>
      </c>
      <c r="U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8">
        <f>IFERROR((S48-P48)/S48*100,"NA")</f>
        <v/>
      </c>
      <c r="U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2">
        <f>IFERROR((S49-P49)/S49*100,"NA")</f>
        <v/>
      </c>
      <c r="U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3">
        <f>IFERROR((S50-P50)/S50*100,"NA")</f>
        <v/>
      </c>
      <c r="U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218" t="n"/>
      <c r="U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218" t="n"/>
      <c r="U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5">
        <f>IFERROR((S53-P53)/S53*100,"NA")</f>
        <v/>
      </c>
      <c r="U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218" t="n"/>
      <c r="U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8">
        <f>IFERROR((S55-P55)/S55*100,"NA")</f>
        <v/>
      </c>
      <c r="U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6">
        <f>IFERROR((S56-P56)/S56*100,"NA")</f>
        <v/>
      </c>
      <c r="U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3246" t="n"/>
      <c r="U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5">
        <f>IFERROR((S59-P59)/S59*100,"NA")</f>
        <v/>
      </c>
      <c r="U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5">
        <f>IFERROR((S60-P60)/S60*100,"NA")</f>
        <v/>
      </c>
      <c r="U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5">
        <f>IFERROR((S61-P61)/S61*100,"NA")</f>
        <v/>
      </c>
      <c r="U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5">
        <f>IFERROR((S62-P62)/S62*100,"NA")</f>
        <v/>
      </c>
      <c r="U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5">
        <f>IFERROR((S63-P63)/S63*100,"NA")</f>
        <v/>
      </c>
      <c r="U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5">
        <f>IFERROR((S64-P64)/S64*100,"NA")</f>
        <v/>
      </c>
      <c r="U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8">
        <f>IFERROR((S65-P65)/S65*100,"NA")</f>
        <v/>
      </c>
      <c r="U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5">
        <f>IFERROR((S68-P68)/S68*100,"NA")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8">
        <f>IFERROR((S70-P70)/S70*100,"NA")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5">
        <f>IFERROR((S71-P71)/S71*100,"NA")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5">
        <f>IFERROR((S72-P72)/S72*100,"NA")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2">
        <f>IFERROR((S73-P73)/S73*100,"NA")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U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0.85546875" customWidth="1" min="21" max="21"/>
    <col width="10.85546875"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T1" s="100" t="inlineStr">
        <is>
          <t>2014</t>
        </is>
      </c>
    </row>
    <row r="2" ht="18.95" customHeight="1">
      <c r="B2" s="5" t="inlineStr">
        <is>
          <t>CH4</t>
        </is>
      </c>
      <c r="T2" s="100" t="inlineStr">
        <is>
          <t>MDV-CRT-2024-V0.5</t>
        </is>
      </c>
    </row>
    <row r="3" ht="18.95" customHeight="1">
      <c r="B3" s="5" t="inlineStr">
        <is>
          <t>(Sheet 3 of 6)</t>
        </is>
      </c>
      <c r="T3" s="100" t="inlineStr">
        <is>
          <t>Maldives</t>
        </is>
      </c>
    </row>
    <row r="4" hidden="1" ht="15.75" customHeight="1">
      <c r="B4" s="5" t="n"/>
      <c r="T4" s="100" t="n"/>
    </row>
    <row r="5" hidden="1" ht="15.75" customHeight="1">
      <c r="B5" s="5" t="n"/>
      <c r="T5" s="100" t="n"/>
    </row>
    <row r="6" hidden="1" ht="15.75" customHeight="1">
      <c r="B6" s="5" t="n"/>
      <c r="T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4" t="inlineStr">
        <is>
          <t>Change from 2011 to latest reported year</t>
        </is>
      </c>
      <c r="U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8" t="inlineStr">
        <is>
          <t>%</t>
        </is>
      </c>
      <c r="U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3">
        <f>IFERROR((S10-P10)/S10*100,"NA")</f>
        <v/>
      </c>
      <c r="U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5">
        <f>IFERROR((S11-P11)/S11*100,"NA")</f>
        <v/>
      </c>
      <c r="U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5">
        <f>IFERROR((S12-P12)/S12*100,"NA")</f>
        <v/>
      </c>
      <c r="U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5">
        <f>IFERROR((S13-P13)/S13*100,"NA")</f>
        <v/>
      </c>
      <c r="U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5">
        <f>IFERROR((S14-P14)/S14*100,"NA")</f>
        <v/>
      </c>
      <c r="U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5">
        <f>IFERROR((S15-P15)/S15*100,"NA")</f>
        <v/>
      </c>
      <c r="U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5">
        <f>IFERROR((S16-P16)/S16*100,"NA")</f>
        <v/>
      </c>
      <c r="U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5">
        <f>IFERROR((S17-P17)/S17*100,"NA")</f>
        <v/>
      </c>
      <c r="U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5">
        <f>IFERROR((S18-P18)/S18*100,"NA")</f>
        <v/>
      </c>
      <c r="U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5">
        <f>IFERROR((S19-P19)/S19*100,"NA")</f>
        <v/>
      </c>
      <c r="U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2" t="n"/>
      <c r="U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20">
        <f>IFERROR((S21-P21)/S21*100,"NA")</f>
        <v/>
      </c>
      <c r="U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5">
        <f>IFERROR((S22-P22)/S22*100,"NA")</f>
        <v/>
      </c>
      <c r="U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5">
        <f>IFERROR((S23-P23)/S23*100,"NA")</f>
        <v/>
      </c>
      <c r="U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5">
        <f>IFERROR((S24-P24)/S24*100,"NA")</f>
        <v/>
      </c>
      <c r="U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5">
        <f>IFERROR((S25-P25)/S25*100,"NA")</f>
        <v/>
      </c>
      <c r="U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218" t="n"/>
      <c r="U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218" t="n"/>
      <c r="U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5">
        <f>IFERROR((S28-P28)/S28*100,"NA")</f>
        <v/>
      </c>
      <c r="U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2">
        <f>IFERROR((S29-P29)/S29*100,"NA")</f>
        <v/>
      </c>
      <c r="U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3">
        <f>IFERROR((S30-P30)/S30*100,"NA")</f>
        <v/>
      </c>
      <c r="U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5">
        <f>IFERROR((S31-P31)/S31*100,"NA")</f>
        <v/>
      </c>
      <c r="U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5">
        <f>IFERROR((S32-P32)/S32*100,"NA")</f>
        <v/>
      </c>
      <c r="U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5">
        <f>IFERROR((S33-P33)/S33*100,"NA")</f>
        <v/>
      </c>
      <c r="U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5">
        <f>IFERROR((S34-P34)/S34*100,"NA")</f>
        <v/>
      </c>
      <c r="U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5">
        <f>IFERROR((S35-P35)/S35*100,"NA")</f>
        <v/>
      </c>
      <c r="U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5">
        <f>IFERROR((S36-P36)/S36*100,"NA")</f>
        <v/>
      </c>
      <c r="U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2" t="n"/>
      <c r="U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2" t="n"/>
      <c r="U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2" t="n"/>
      <c r="U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8">
        <f>IFERROR((S40-P40)/S40*100,"NA")</f>
        <v/>
      </c>
      <c r="U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20">
        <f>IFERROR((S41-P41)/S41*100,"NA")</f>
        <v/>
      </c>
      <c r="U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5">
        <f>IFERROR((S42-P42)/S42*100,"NA")</f>
        <v/>
      </c>
      <c r="U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5">
        <f>IFERROR((S43-P43)/S43*100,"NA")</f>
        <v/>
      </c>
      <c r="U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5">
        <f>IFERROR((S44-P44)/S44*100,"NA")</f>
        <v/>
      </c>
      <c r="U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5">
        <f>IFERROR((S45-P45)/S45*100,"NA")</f>
        <v/>
      </c>
      <c r="U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5">
        <f>IFERROR((S46-P46)/S46*100,"NA")</f>
        <v/>
      </c>
      <c r="U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5">
        <f>IFERROR((S47-P47)/S47*100,"NA")</f>
        <v/>
      </c>
      <c r="U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2" t="n"/>
      <c r="U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2">
        <f>IFERROR((S49-P49)/S49*100,"NA")</f>
        <v/>
      </c>
      <c r="U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3">
        <f>IFERROR((S50-P50)/S50*100,"NA")</f>
        <v/>
      </c>
      <c r="U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5">
        <f>IFERROR((S51-P51)/S51*100,"NA")</f>
        <v/>
      </c>
      <c r="U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5">
        <f>IFERROR((S52-P52)/S52*100,"NA")</f>
        <v/>
      </c>
      <c r="U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5">
        <f>IFERROR((S53-P53)/S53*100,"NA")</f>
        <v/>
      </c>
      <c r="U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5">
        <f>IFERROR((S54-P54)/S54*100,"NA")</f>
        <v/>
      </c>
      <c r="U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8">
        <f>IFERROR((S55-P55)/S55*100,"NA")</f>
        <v/>
      </c>
      <c r="U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6">
        <f>IFERROR((S56-P56)/S56*100,"NA")</f>
        <v/>
      </c>
      <c r="U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7">
        <f>IFERROR((S58-P58)/S58*100,"NA")</f>
        <v/>
      </c>
      <c r="U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7">
        <f>IFERROR((S59-P59)/S59*100,"NA")</f>
        <v/>
      </c>
      <c r="U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3246" t="n"/>
      <c r="U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5">
        <f>IFERROR((S62-P62)/S62*100,"NA")</f>
        <v/>
      </c>
      <c r="U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5">
        <f>IFERROR((S63-P63)/S63*100,"NA")</f>
        <v/>
      </c>
      <c r="U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5">
        <f>IFERROR((S64-P64)/S64*100,"NA")</f>
        <v/>
      </c>
      <c r="U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5">
        <f>IFERROR((S65-P65)/S65*100,"NA")</f>
        <v/>
      </c>
      <c r="U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218" t="n"/>
      <c r="U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218" t="n"/>
      <c r="U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2" t="n"/>
      <c r="U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U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0.85546875" customWidth="1" min="21" max="21"/>
    <col width="10.8554687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T1" s="100" t="inlineStr">
        <is>
          <t>2014</t>
        </is>
      </c>
    </row>
    <row r="2" ht="18.95" customHeight="1">
      <c r="B2" s="5" t="inlineStr">
        <is>
          <t>N2O</t>
        </is>
      </c>
      <c r="T2" s="100" t="inlineStr">
        <is>
          <t>MDV-CRT-2024-V0.5</t>
        </is>
      </c>
    </row>
    <row r="3" ht="18.95" customHeight="1">
      <c r="B3" s="5" t="inlineStr">
        <is>
          <t>(Sheet 4 of 6)</t>
        </is>
      </c>
      <c r="T3" s="100" t="inlineStr">
        <is>
          <t>Maldives</t>
        </is>
      </c>
    </row>
    <row r="4" hidden="1" ht="15.75" customHeight="1">
      <c r="B4" s="5" t="n"/>
      <c r="T4" s="100" t="n"/>
    </row>
    <row r="5" hidden="1" ht="15.75" customHeight="1">
      <c r="B5" s="5" t="n"/>
      <c r="T5" s="100" t="n"/>
    </row>
    <row r="6" hidden="1" ht="15.75" customHeight="1">
      <c r="B6" s="5" t="n"/>
      <c r="T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4" t="inlineStr">
        <is>
          <t>Change from 2011 to latest reported year</t>
        </is>
      </c>
      <c r="U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8" t="inlineStr">
        <is>
          <t>%</t>
        </is>
      </c>
      <c r="U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3">
        <f>IFERROR((S10-P10)/S10*100,"NA")</f>
        <v/>
      </c>
      <c r="U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5">
        <f>IFERROR((S11-P11)/S11*100,"NA")</f>
        <v/>
      </c>
      <c r="U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5">
        <f>IFERROR((S12-P12)/S12*100,"NA")</f>
        <v/>
      </c>
      <c r="U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5">
        <f>IFERROR((S13-P13)/S13*100,"NA")</f>
        <v/>
      </c>
      <c r="U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5">
        <f>IFERROR((S14-P14)/S14*100,"NA")</f>
        <v/>
      </c>
      <c r="U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5">
        <f>IFERROR((S15-P15)/S15*100,"NA")</f>
        <v/>
      </c>
      <c r="U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5">
        <f>IFERROR((S16-P16)/S16*100,"NA")</f>
        <v/>
      </c>
      <c r="U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5">
        <f>IFERROR((S17-P17)/S17*100,"NA")</f>
        <v/>
      </c>
      <c r="U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5">
        <f>IFERROR((S18-P18)/S18*100,"NA")</f>
        <v/>
      </c>
      <c r="U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5">
        <f>IFERROR((S19-P19)/S19*100,"NA")</f>
        <v/>
      </c>
      <c r="U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2" t="n"/>
      <c r="U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20">
        <f>IFERROR((S21-P21)/S21*100,"NA")</f>
        <v/>
      </c>
      <c r="U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5">
        <f>IFERROR((S22-P22)/S22*100,"NA")</f>
        <v/>
      </c>
      <c r="U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5">
        <f>IFERROR((S23-P23)/S23*100,"NA")</f>
        <v/>
      </c>
      <c r="U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5">
        <f>IFERROR((S24-P24)/S24*100,"NA")</f>
        <v/>
      </c>
      <c r="U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5">
        <f>IFERROR((S25-P25)/S25*100,"NA")</f>
        <v/>
      </c>
      <c r="U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5">
        <f>IFERROR((S26-P26)/S26*100,"NA")</f>
        <v/>
      </c>
      <c r="U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218" t="n"/>
      <c r="U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5">
        <f>IFERROR((S28-P28)/S28*100,"NA")</f>
        <v/>
      </c>
      <c r="U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2">
        <f>IFERROR((S29-P29)/S29*100,"NA")</f>
        <v/>
      </c>
      <c r="U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3">
        <f>IFERROR((S30-P30)/S30*100,"NA")</f>
        <v/>
      </c>
      <c r="U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218" t="n"/>
      <c r="U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5">
        <f>IFERROR((S32-P32)/S32*100,"NA")</f>
        <v/>
      </c>
      <c r="U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218" t="n"/>
      <c r="U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5">
        <f>IFERROR((S34-P34)/S34*100,"NA")</f>
        <v/>
      </c>
      <c r="U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5">
        <f>IFERROR((S35-P35)/S35*100,"NA")</f>
        <v/>
      </c>
      <c r="U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5">
        <f>IFERROR((S36-P36)/S36*100,"NA")</f>
        <v/>
      </c>
      <c r="U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2" t="n"/>
      <c r="U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2" t="n"/>
      <c r="U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2" t="n"/>
      <c r="U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8">
        <f>IFERROR((S40-P40)/S40*100,"NA")</f>
        <v/>
      </c>
      <c r="U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20">
        <f>IFERROR((S41-P41)/S41*100,"NA")</f>
        <v/>
      </c>
      <c r="U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5">
        <f>IFERROR((S42-P42)/S42*100,"NA")</f>
        <v/>
      </c>
      <c r="U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5">
        <f>IFERROR((S43-P43)/S43*100,"NA")</f>
        <v/>
      </c>
      <c r="U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5">
        <f>IFERROR((S44-P44)/S44*100,"NA")</f>
        <v/>
      </c>
      <c r="U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5">
        <f>IFERROR((S45-P45)/S45*100,"NA")</f>
        <v/>
      </c>
      <c r="U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5">
        <f>IFERROR((S46-P46)/S46*100,"NA")</f>
        <v/>
      </c>
      <c r="U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5">
        <f>IFERROR((S47-P47)/S47*100,"NA")</f>
        <v/>
      </c>
      <c r="U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2" t="n"/>
      <c r="U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2">
        <f>IFERROR((S49-P49)/S49*100,"NA")</f>
        <v/>
      </c>
      <c r="U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3">
        <f>IFERROR((S50-P50)/S50*100,"NA")</f>
        <v/>
      </c>
      <c r="U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218" t="n"/>
      <c r="U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5">
        <f>IFERROR((S52-P52)/S52*100,"NA")</f>
        <v/>
      </c>
      <c r="U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5">
        <f>IFERROR((S53-P53)/S53*100,"NA")</f>
        <v/>
      </c>
      <c r="U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5">
        <f>IFERROR((S54-P54)/S54*100,"NA")</f>
        <v/>
      </c>
      <c r="U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8">
        <f>IFERROR((S55-P55)/S55*100,"NA")</f>
        <v/>
      </c>
      <c r="U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6">
        <f>IFERROR((S56-P56)/S56*100,"NA")</f>
        <v/>
      </c>
      <c r="U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4">
        <f>IFERROR((S58-P58)/S58*100,"NA")</f>
        <v/>
      </c>
      <c r="U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4">
        <f>IFERROR((S59-P59)/S59*100,"NA")</f>
        <v/>
      </c>
      <c r="U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3246" t="n"/>
      <c r="U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5">
        <f>IFERROR((S62-P62)/S62*100,"NA")</f>
        <v/>
      </c>
      <c r="U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5">
        <f>IFERROR((S63-P63)/S63*100,"NA")</f>
        <v/>
      </c>
      <c r="U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5">
        <f>IFERROR((S64-P64)/S64*100,"NA")</f>
        <v/>
      </c>
      <c r="U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5">
        <f>IFERROR((S65-P65)/S65*100,"NA")</f>
        <v/>
      </c>
      <c r="U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218" t="n"/>
      <c r="U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218" t="n"/>
      <c r="U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2" t="n"/>
      <c r="U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2">
        <f>IFERROR((S69-P69)/S69*100,"NA")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U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140625" customWidth="1" min="21" max="21"/>
    <col width="1.14062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T1" s="100" t="inlineStr">
        <is>
          <t>2014</t>
        </is>
      </c>
    </row>
    <row r="2" ht="18.95" customHeight="1">
      <c r="B2" s="5" t="inlineStr">
        <is>
          <t>HFCs, PFCs, SF6, and NF3</t>
        </is>
      </c>
      <c r="T2" s="100" t="inlineStr">
        <is>
          <t>MDV-CRT-2024-V0.5</t>
        </is>
      </c>
    </row>
    <row r="3" ht="18.95" customHeight="1">
      <c r="B3" s="5" t="inlineStr">
        <is>
          <t>(Sheet 5 of 6)</t>
        </is>
      </c>
      <c r="T3" s="100" t="inlineStr">
        <is>
          <t>Maldives</t>
        </is>
      </c>
    </row>
    <row r="4" hidden="1" ht="15.75" customHeight="1">
      <c r="B4" s="5" t="n"/>
      <c r="T4" s="100" t="n"/>
    </row>
    <row r="5" hidden="1" ht="15.75" customHeight="1">
      <c r="B5" s="5" t="n"/>
      <c r="T5" s="100" t="n"/>
    </row>
    <row r="6" hidden="1" ht="15.75" customHeight="1">
      <c r="B6" s="5" t="n"/>
      <c r="T6" s="100" t="n"/>
    </row>
    <row r="7" ht="13.5" customHeight="1">
      <c r="B7" s="6" t="inlineStr">
        <is>
          <t>Back to Index</t>
        </is>
      </c>
      <c r="T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4" t="inlineStr">
        <is>
          <t>Change from 2011 to latest reported year</t>
        </is>
      </c>
      <c r="U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69" t="inlineStr">
        <is>
          <t>%</t>
        </is>
      </c>
      <c r="U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2">
        <f>IFERROR((S10-P10)/S10*100,"NA")</f>
        <v/>
      </c>
      <c r="U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6">
        <f>IFERROR((S11-P11)/S11*100,"NA")</f>
        <v/>
      </c>
      <c r="U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9">
        <f>IFERROR((S12-P12)/S12*100,"NA")</f>
        <v/>
      </c>
      <c r="U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9">
        <f>IFERROR((S13-P13)/S13*100,"NA")</f>
        <v/>
      </c>
      <c r="U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9">
        <f>IFERROR((S14-P14)/S14*100,"NA")</f>
        <v/>
      </c>
      <c r="U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9">
        <f>IFERROR((S15-P15)/S15*100,"NA")</f>
        <v/>
      </c>
      <c r="U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9">
        <f>IFERROR((S16-P16)/S16*100,"NA")</f>
        <v/>
      </c>
      <c r="U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9">
        <f>IFERROR((S17-P17)/S17*100,"NA")</f>
        <v/>
      </c>
      <c r="U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9">
        <f>IFERROR((S18-P18)/S18*100,"NA")</f>
        <v/>
      </c>
      <c r="U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9">
        <f>IFERROR((S19-P19)/S19*100,"NA")</f>
        <v/>
      </c>
      <c r="U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9">
        <f>IFERROR((S20-P20)/S20*100,"NA")</f>
        <v/>
      </c>
      <c r="U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9">
        <f>IFERROR((S21-P21)/S21*100,"NA")</f>
        <v/>
      </c>
      <c r="U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9">
        <f>IFERROR((S22-P22)/S22*100,"NA")</f>
        <v/>
      </c>
      <c r="U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9">
        <f>IFERROR((S23-P23)/S23*100,"NA")</f>
        <v/>
      </c>
      <c r="U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9">
        <f>IFERROR((S24-P24)/S24*100,"NA")</f>
        <v/>
      </c>
      <c r="U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9">
        <f>IFERROR((S25-P25)/S25*100,"NA")</f>
        <v/>
      </c>
      <c r="U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9">
        <f>IFERROR((S26-P26)/S26*100,"NA")</f>
        <v/>
      </c>
      <c r="U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9">
        <f>IFERROR((S27-P27)/S27*100,"NA")</f>
        <v/>
      </c>
      <c r="U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9">
        <f>IFERROR((S28-P28)/S28*100,"NA")</f>
        <v/>
      </c>
      <c r="U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9">
        <f>IFERROR((S29-P29)/S29*100,"NA")</f>
        <v/>
      </c>
      <c r="U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9">
        <f>IFERROR((S30-P30)/S30*100,"NA")</f>
        <v/>
      </c>
      <c r="U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2">
        <f>IFERROR((S31-P31)/S31*100,"NA")</f>
        <v/>
      </c>
      <c r="U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5" t="n"/>
      <c r="U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9">
        <f>IFERROR((S33-P33)/S33*100,"NA")</f>
        <v/>
      </c>
      <c r="U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9">
        <f>IFERROR((S34-P34)/S34*100,"NA")</f>
        <v/>
      </c>
      <c r="U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9">
        <f>IFERROR((S35-P35)/S35*100,"NA")</f>
        <v/>
      </c>
      <c r="U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9">
        <f>IFERROR((S36-P36)/S36*100,"NA")</f>
        <v/>
      </c>
      <c r="U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9">
        <f>IFERROR((S37-P37)/S37*100,"NA")</f>
        <v/>
      </c>
      <c r="U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9">
        <f>IFERROR((S38-P38)/S38*100,"NA")</f>
        <v/>
      </c>
      <c r="U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9">
        <f>IFERROR((S39-P39)/S39*100,"NA")</f>
        <v/>
      </c>
      <c r="U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9">
        <f>IFERROR((S40-P40)/S40*100,"NA")</f>
        <v/>
      </c>
      <c r="U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9">
        <f>IFERROR((S41-P41)/S41*100,"NA")</f>
        <v/>
      </c>
      <c r="U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9">
        <f>IFERROR((S42-P42)/S42*100,"NA")</f>
        <v/>
      </c>
      <c r="U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2">
        <f>IFERROR((S43-P43)/S43*100,"NA")</f>
        <v/>
      </c>
      <c r="U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5" t="n"/>
      <c r="U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3">
        <f>IFERROR((S45-P45)/S45*100,"NA")</f>
        <v/>
      </c>
      <c r="U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5" t="n"/>
      <c r="U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7">
        <f>IFERROR((S47-P47)/S47*100,"NA")</f>
        <v/>
      </c>
      <c r="U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1">
        <f>IFERROR((S48-P48)/S48*100,"NA")</f>
        <v/>
      </c>
      <c r="U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3" t="n"/>
      <c r="U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7">
        <f>IFERROR((S50-P50)/S50*100,"NA")</f>
        <v/>
      </c>
      <c r="U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1">
        <f>IFERROR((S51-P51)/S51*100,"NA")</f>
        <v/>
      </c>
      <c r="U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U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5.85546875" customWidth="1" min="20" max="20"/>
    <col width="10.85546875" customWidth="1" min="21" max="21"/>
    <col width="10.85546875" customWidth="1" min="22" max="22"/>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00" t="inlineStr">
        <is>
          <t>2014</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4" t="inlineStr">
        <is>
          <t>Change from 2011 to latest reported year</t>
        </is>
      </c>
      <c r="U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8" t="inlineStr">
        <is>
          <t>(%)</t>
        </is>
      </c>
      <c r="U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279">
        <f>IFERROR((S10-P10)/S10*100,"NA")</f>
        <v/>
      </c>
      <c r="U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279">
        <f>IFERROR((S11-P11)/S11*100,"NA")</f>
        <v/>
      </c>
      <c r="U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279">
        <f>IFERROR((S12-P12)/S12*100,"NA")</f>
        <v/>
      </c>
      <c r="U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279">
        <f>IFERROR((S13-P13)/S13*100,"NA")</f>
        <v/>
      </c>
      <c r="U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279">
        <f>IFERROR((S14-P14)/S14*100,"NA")</f>
        <v/>
      </c>
      <c r="U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279">
        <f>IFERROR((S15-P15)/S15*100,"NA")</f>
        <v/>
      </c>
      <c r="U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279">
        <f>IFERROR((S16-P16)/S16*100,"NA")</f>
        <v/>
      </c>
      <c r="U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279">
        <f>IFERROR((S17-P17)/S17*100,"NA")</f>
        <v/>
      </c>
      <c r="U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279">
        <f>IFERROR((S18-P18)/S18*100,"NA")</f>
        <v/>
      </c>
      <c r="U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279">
        <f>IFERROR((S19-P19)/S19*100,"NA")</f>
        <v/>
      </c>
      <c r="U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279">
        <f>IFERROR((S20-P20)/S20*100,"NA")</f>
        <v/>
      </c>
      <c r="U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7">
        <f>IFERROR((S21-P21)/S21*100,"NA")</f>
        <v/>
      </c>
      <c r="U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20">
        <f>IFERROR((S22-P22)/S22*100,"NA")</f>
        <v/>
      </c>
      <c r="U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20">
        <f>IFERROR((S23-P23)/S23*100,"NA")</f>
        <v/>
      </c>
      <c r="U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4">
        <f>IFERROR((S24-P24)/S24*100,"NA")</f>
        <v/>
      </c>
      <c r="U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3325" t="n"/>
      <c r="U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8" t="inlineStr">
        <is>
          <t>(%)</t>
        </is>
      </c>
      <c r="U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279">
        <f>IFERROR((S29-P29)/S29*100,"NA")</f>
        <v/>
      </c>
      <c r="U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279">
        <f>IFERROR((S30-P30)/S30*100,"NA")</f>
        <v/>
      </c>
      <c r="U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279">
        <f>IFERROR((S31-P31)/S31*100,"NA")</f>
        <v/>
      </c>
      <c r="U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279">
        <f>IFERROR((S32-P32)/S32*100,"NA")</f>
        <v/>
      </c>
      <c r="U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279">
        <f>IFERROR((S33-P33)/S33*100,"NA")</f>
        <v/>
      </c>
      <c r="U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9">
        <f>IFERROR((S34-P34)/S34*100,"NA")</f>
        <v/>
      </c>
      <c r="U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4">
        <f>IFERROR((S35-P35)/S35*100,"NA")</f>
        <v/>
      </c>
      <c r="U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2024-10-30T14:15:20Z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