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2013</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n">
        <v>1402.745069186064</v>
      </c>
      <c r="D10" s="17" t="n">
        <v>0.09432055555685655</v>
      </c>
      <c r="E10" s="17" t="n">
        <v>0.02137847737789067</v>
      </c>
      <c r="F10" s="17" t="inlineStr">
        <is>
          <t>NE,NO</t>
        </is>
      </c>
      <c r="G10" s="17" t="inlineStr">
        <is>
          <t>NE,NO</t>
        </is>
      </c>
      <c r="H10" s="17" t="inlineStr">
        <is>
          <t>NE,NO</t>
        </is>
      </c>
      <c r="I10" s="18" t="inlineStr">
        <is>
          <t>NE,NO</t>
        </is>
      </c>
      <c r="J10" s="19" t="n">
        <v>1411.051341246797</v>
      </c>
    </row>
    <row r="11" ht="18" customFormat="1" customHeight="1" s="1">
      <c r="B11" s="20" t="inlineStr">
        <is>
          <t>1.A. Fuel combustion activities (sectoral approach)</t>
        </is>
      </c>
      <c r="C11" s="21" t="n">
        <v>1402.745069186064</v>
      </c>
      <c r="D11" s="21" t="n">
        <v>0.09432055555685655</v>
      </c>
      <c r="E11" s="21" t="n">
        <v>0.02137847737789067</v>
      </c>
      <c r="F11" s="21" t="inlineStr">
        <is>
          <t>NE,NO</t>
        </is>
      </c>
      <c r="G11" s="21" t="inlineStr">
        <is>
          <t>NE,NO</t>
        </is>
      </c>
      <c r="H11" s="21" t="inlineStr">
        <is>
          <t>NE,NO</t>
        </is>
      </c>
      <c r="I11" s="22" t="inlineStr">
        <is>
          <t>NE,NO</t>
        </is>
      </c>
      <c r="J11" s="23" t="n">
        <v>1411.051341246797</v>
      </c>
    </row>
    <row r="12" ht="18" customFormat="1" customHeight="1" s="1">
      <c r="B12" s="24" t="inlineStr">
        <is>
          <t>1.A.1. Energy industries</t>
        </is>
      </c>
      <c r="C12" s="21" t="n">
        <v>367.252150037927</v>
      </c>
      <c r="D12" s="21" t="n">
        <v>0.0148685080987015</v>
      </c>
      <c r="E12" s="21" t="n">
        <v>0.0029737016197403</v>
      </c>
      <c r="F12" s="21" t="inlineStr">
        <is>
          <t>NE,NO</t>
        </is>
      </c>
      <c r="G12" s="21" t="inlineStr">
        <is>
          <t>NE,NO</t>
        </is>
      </c>
      <c r="H12" s="21" t="inlineStr">
        <is>
          <t>NE,NO</t>
        </is>
      </c>
      <c r="I12" s="22" t="inlineStr">
        <is>
          <t>NE,NO</t>
        </is>
      </c>
      <c r="J12" s="23" t="n">
        <v>368.4564991939218</v>
      </c>
    </row>
    <row r="13" ht="18" customFormat="1" customHeight="1" s="1">
      <c r="B13" s="25" t="inlineStr">
        <is>
          <t>1.A.1.a. Public electricity and heat production</t>
        </is>
      </c>
      <c r="C13" s="26" t="n">
        <v>367.252150037927</v>
      </c>
      <c r="D13" s="26" t="n">
        <v>0.0148685080987015</v>
      </c>
      <c r="E13" s="26" t="n">
        <v>0.0029737016197403</v>
      </c>
      <c r="F13" s="27" t="inlineStr">
        <is>
          <t>NE</t>
        </is>
      </c>
      <c r="G13" s="27" t="inlineStr">
        <is>
          <t>NE</t>
        </is>
      </c>
      <c r="H13" s="27" t="inlineStr">
        <is>
          <t>NE</t>
        </is>
      </c>
      <c r="I13" s="28" t="inlineStr">
        <is>
          <t>NE</t>
        </is>
      </c>
      <c r="J13" s="29" t="n">
        <v>368.4564991939218</v>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n">
        <v>385.5822510765154</v>
      </c>
      <c r="D24" s="21" t="n">
        <v>0.04812113460332795</v>
      </c>
      <c r="E24" s="21" t="n">
        <v>0.01212495240158894</v>
      </c>
      <c r="F24" s="21" t="inlineStr">
        <is>
          <t>NE,NO</t>
        </is>
      </c>
      <c r="G24" s="21" t="inlineStr">
        <is>
          <t>NE,NO</t>
        </is>
      </c>
      <c r="H24" s="21" t="inlineStr">
        <is>
          <t>NE,NO</t>
        </is>
      </c>
      <c r="I24" s="22" t="inlineStr">
        <is>
          <t>NE,NO</t>
        </is>
      </c>
      <c r="J24" s="23" t="n">
        <v>390.1427552318297</v>
      </c>
    </row>
    <row r="25" ht="18" customFormat="1" customHeight="1" s="1">
      <c r="B25" s="25" t="inlineStr">
        <is>
          <t>1.A.3.a. Domestic aviation</t>
        </is>
      </c>
      <c r="C25" s="37" t="n">
        <v>83.48268336408</v>
      </c>
      <c r="D25" s="37" t="n">
        <v>0.00058379498856</v>
      </c>
      <c r="E25" s="37" t="n">
        <v>0.00233517995424</v>
      </c>
      <c r="F25" s="27" t="inlineStr">
        <is>
          <t>NE</t>
        </is>
      </c>
      <c r="G25" s="27" t="inlineStr">
        <is>
          <t>NE</t>
        </is>
      </c>
      <c r="H25" s="27" t="inlineStr">
        <is>
          <t>NE</t>
        </is>
      </c>
      <c r="I25" s="28" t="inlineStr">
        <is>
          <t>NE</t>
        </is>
      </c>
      <c r="J25" s="29" t="n">
        <v>84.11785231163329</v>
      </c>
    </row>
    <row r="26" ht="18" customFormat="1" customHeight="1" s="1">
      <c r="B26" s="25" t="inlineStr">
        <is>
          <t>1.A.3.b. Road transportation</t>
        </is>
      </c>
      <c r="C26" s="37" t="n">
        <v>69.38528321083004</v>
      </c>
      <c r="D26" s="37" t="n">
        <v>0.02492010045696297</v>
      </c>
      <c r="E26" s="37" t="n">
        <v>0.003327704116547518</v>
      </c>
      <c r="F26" s="27" t="inlineStr">
        <is>
          <t>NE</t>
        </is>
      </c>
      <c r="G26" s="27" t="inlineStr">
        <is>
          <t>NE</t>
        </is>
      </c>
      <c r="H26" s="27" t="inlineStr">
        <is>
          <t>NE</t>
        </is>
      </c>
      <c r="I26" s="28" t="inlineStr">
        <is>
          <t>NE</t>
        </is>
      </c>
      <c r="J26" s="29" t="n">
        <v>70.96488761451009</v>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n">
        <v>232.7142845016053</v>
      </c>
      <c r="D28" s="37" t="n">
        <v>0.02261723915780499</v>
      </c>
      <c r="E28" s="37" t="n">
        <v>0.006462068330801421</v>
      </c>
      <c r="F28" s="27" t="inlineStr">
        <is>
          <t>NE</t>
        </is>
      </c>
      <c r="G28" s="27" t="inlineStr">
        <is>
          <t>NE</t>
        </is>
      </c>
      <c r="H28" s="27" t="inlineStr">
        <is>
          <t>NE</t>
        </is>
      </c>
      <c r="I28" s="28" t="inlineStr">
        <is>
          <t>NE</t>
        </is>
      </c>
      <c r="J28" s="29" t="n">
        <v>235.0600153056862</v>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n">
        <v>649.910668071622</v>
      </c>
      <c r="D30" s="43" t="n">
        <v>0.0313309128548271</v>
      </c>
      <c r="E30" s="43" t="n">
        <v>0.00627982335656143</v>
      </c>
      <c r="F30" s="43" t="inlineStr">
        <is>
          <t>NE</t>
        </is>
      </c>
      <c r="G30" s="43" t="inlineStr">
        <is>
          <t>NE</t>
        </is>
      </c>
      <c r="H30" s="43" t="inlineStr">
        <is>
          <t>NE</t>
        </is>
      </c>
      <c r="I30" s="44" t="inlineStr">
        <is>
          <t>NE</t>
        </is>
      </c>
      <c r="J30" s="45" t="n">
        <v>652.4520868210459</v>
      </c>
    </row>
    <row r="31" ht="18" customHeight="1">
      <c r="B31" s="25" t="inlineStr">
        <is>
          <t>1.A.4.a. Commercial/institutional</t>
        </is>
      </c>
      <c r="C31" s="26" t="n">
        <v>552.3047744305391</v>
      </c>
      <c r="D31" s="26" t="n">
        <v>0.0229979547352971</v>
      </c>
      <c r="E31" s="26" t="n">
        <v>0.00436498437788443</v>
      </c>
      <c r="F31" s="27" t="inlineStr">
        <is>
          <t>NE</t>
        </is>
      </c>
      <c r="G31" s="27" t="inlineStr">
        <is>
          <t>NE</t>
        </is>
      </c>
      <c r="H31" s="27" t="inlineStr">
        <is>
          <t>NE</t>
        </is>
      </c>
      <c r="I31" s="28" t="inlineStr">
        <is>
          <t>NE</t>
        </is>
      </c>
      <c r="J31" s="29" t="n">
        <v>554.1054380232667</v>
      </c>
    </row>
    <row r="32" ht="18" customHeight="1">
      <c r="B32" s="25" t="inlineStr">
        <is>
          <t>1.A.4.b. Residential</t>
        </is>
      </c>
      <c r="C32" s="26" t="n">
        <v>18.914986670635</v>
      </c>
      <c r="D32" s="26" t="n">
        <v>0.00149881035425</v>
      </c>
      <c r="E32" s="26" t="n">
        <v>2.9976207085e-05</v>
      </c>
      <c r="F32" s="27" t="inlineStr">
        <is>
          <t>NE</t>
        </is>
      </c>
      <c r="G32" s="27" t="inlineStr">
        <is>
          <t>NE</t>
        </is>
      </c>
      <c r="H32" s="27" t="inlineStr">
        <is>
          <t>NE</t>
        </is>
      </c>
      <c r="I32" s="28" t="inlineStr">
        <is>
          <t>NE</t>
        </is>
      </c>
      <c r="J32" s="29" t="n">
        <v>18.96489705543152</v>
      </c>
    </row>
    <row r="33" ht="18" customHeight="1">
      <c r="B33" s="25" t="inlineStr">
        <is>
          <t>1.A.4.c. Agriculture/forestry/fishing</t>
        </is>
      </c>
      <c r="C33" s="26" t="n">
        <v>78.69090697044798</v>
      </c>
      <c r="D33" s="26" t="n">
        <v>0.00683414776528</v>
      </c>
      <c r="E33" s="26" t="n">
        <v>0.001884862771592</v>
      </c>
      <c r="F33" s="27" t="inlineStr">
        <is>
          <t>NE</t>
        </is>
      </c>
      <c r="G33" s="27" t="inlineStr">
        <is>
          <t>NE</t>
        </is>
      </c>
      <c r="H33" s="27" t="inlineStr">
        <is>
          <t>NE</t>
        </is>
      </c>
      <c r="I33" s="28" t="inlineStr">
        <is>
          <t>NE</t>
        </is>
      </c>
      <c r="J33" s="29" t="n">
        <v>79.3817517423477</v>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n">
        <v>369.37918773756</v>
      </c>
      <c r="D52" s="43" t="n">
        <v>0.00310071779892</v>
      </c>
      <c r="E52" s="43" t="n">
        <v>0.01032647687568</v>
      </c>
      <c r="F52" s="43" t="inlineStr">
        <is>
          <t>NE</t>
        </is>
      </c>
      <c r="G52" s="43" t="inlineStr">
        <is>
          <t>NE</t>
        </is>
      </c>
      <c r="H52" s="43" t="inlineStr">
        <is>
          <t>NE</t>
        </is>
      </c>
      <c r="I52" s="44" t="inlineStr">
        <is>
          <t>NE</t>
        </is>
      </c>
      <c r="J52" s="45" t="n">
        <v>372.2025242079849</v>
      </c>
      <c r="K52" s="68" t="n"/>
    </row>
    <row r="53" ht="18" customHeight="1">
      <c r="B53" s="69" t="inlineStr">
        <is>
          <t>1.D.1.a. Aviation</t>
        </is>
      </c>
      <c r="C53" s="26" t="n">
        <v>363.46146392556</v>
      </c>
      <c r="D53" s="26" t="n">
        <v>0.00254168855892</v>
      </c>
      <c r="E53" s="26" t="n">
        <v>0.01016675423568</v>
      </c>
      <c r="F53" s="27" t="inlineStr">
        <is>
          <t>NE</t>
        </is>
      </c>
      <c r="G53" s="27" t="inlineStr">
        <is>
          <t>NE</t>
        </is>
      </c>
      <c r="H53" s="27" t="inlineStr">
        <is>
          <t>NE</t>
        </is>
      </c>
      <c r="I53" s="28" t="inlineStr">
        <is>
          <t>NE</t>
        </is>
      </c>
      <c r="J53" s="29" t="n">
        <v>366.226821077665</v>
      </c>
    </row>
    <row r="54" ht="18" customHeight="1">
      <c r="B54" s="69" t="inlineStr">
        <is>
          <t>1.D.1.b.Navigation</t>
        </is>
      </c>
      <c r="C54" s="26" t="n">
        <v>5.917723812</v>
      </c>
      <c r="D54" s="26" t="n">
        <v>0.00055902924</v>
      </c>
      <c r="E54" s="26" t="n">
        <v>0.00015972264</v>
      </c>
      <c r="F54" s="27" t="inlineStr">
        <is>
          <t>NE</t>
        </is>
      </c>
      <c r="G54" s="27" t="inlineStr">
        <is>
          <t>NE</t>
        </is>
      </c>
      <c r="H54" s="27" t="inlineStr">
        <is>
          <t>NE</t>
        </is>
      </c>
      <c r="I54" s="28" t="inlineStr">
        <is>
          <t>NE</t>
        </is>
      </c>
      <c r="J54" s="29" t="n">
        <v>5.975703130319999</v>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2013</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n">
        <v>19195.44596713224</v>
      </c>
      <c r="D10" s="119" t="inlineStr">
        <is>
          <t>NCV,NA</t>
        </is>
      </c>
      <c r="E10" s="49" t="n"/>
      <c r="F10" s="49" t="n"/>
      <c r="G10" s="49" t="n"/>
      <c r="H10" s="119" t="n">
        <v>1402.745069186064</v>
      </c>
      <c r="I10" s="119" t="n">
        <v>0.09432055555685655</v>
      </c>
      <c r="J10" s="120" t="n">
        <v>0.02137847737789067</v>
      </c>
      <c r="K10" s="3338" t="inlineStr">
        <is>
          <t>NE,NO</t>
        </is>
      </c>
    </row>
    <row r="11" ht="18" customHeight="1">
      <c r="B11" s="122" t="inlineStr">
        <is>
          <t>Liquid fuels</t>
        </is>
      </c>
      <c r="C11" s="123" t="n">
        <v>19195.44596713224</v>
      </c>
      <c r="D11" s="124" t="inlineStr">
        <is>
          <t>NCV,NA</t>
        </is>
      </c>
      <c r="E11" s="119" t="n">
        <v>73.07697208952273</v>
      </c>
      <c r="F11" s="119" t="n">
        <v>4.913694410557518</v>
      </c>
      <c r="G11" s="119" t="n">
        <v>1.113726527349058</v>
      </c>
      <c r="H11" s="119" t="n">
        <v>1402.745069186064</v>
      </c>
      <c r="I11" s="119" t="n">
        <v>0.09432055555685655</v>
      </c>
      <c r="J11" s="119" t="n">
        <v>0.02137847737789067</v>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n">
        <v>4956.16936623383</v>
      </c>
      <c r="D17" s="131" t="inlineStr">
        <is>
          <t>NCV</t>
        </is>
      </c>
      <c r="E17" s="132" t="n"/>
      <c r="F17" s="132" t="n"/>
      <c r="G17" s="132" t="n"/>
      <c r="H17" s="131" t="n">
        <v>367.252150037927</v>
      </c>
      <c r="I17" s="131" t="n">
        <v>0.0148685080987015</v>
      </c>
      <c r="J17" s="131" t="n">
        <v>0.0029737016197403</v>
      </c>
      <c r="K17" s="3340" t="inlineStr">
        <is>
          <t>NO</t>
        </is>
      </c>
    </row>
    <row r="18" ht="18" customHeight="1">
      <c r="B18" s="122" t="inlineStr">
        <is>
          <t>Liquid fuels</t>
        </is>
      </c>
      <c r="C18" s="123" t="n">
        <v>4956.16936623383</v>
      </c>
      <c r="D18" s="124" t="inlineStr">
        <is>
          <t>NCV</t>
        </is>
      </c>
      <c r="E18" s="119" t="n">
        <v>74.10000000000004</v>
      </c>
      <c r="F18" s="119" t="n">
        <v>3.000000000000002</v>
      </c>
      <c r="G18" s="119" t="n">
        <v>0.6000000000000004</v>
      </c>
      <c r="H18" s="123" t="n">
        <v>367.252150037927</v>
      </c>
      <c r="I18" s="123" t="n">
        <v>0.0148685080987015</v>
      </c>
      <c r="J18" s="123" t="n">
        <v>0.0029737016197403</v>
      </c>
      <c r="K18" s="3341" t="inlineStr">
        <is>
          <t>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n">
        <v>4956.16936623383</v>
      </c>
      <c r="D24" s="124" t="inlineStr">
        <is>
          <t>NCV</t>
        </is>
      </c>
      <c r="E24" s="49" t="n"/>
      <c r="F24" s="49" t="n"/>
      <c r="G24" s="49" t="n"/>
      <c r="H24" s="123" t="n">
        <v>367.252150037927</v>
      </c>
      <c r="I24" s="123" t="n">
        <v>0.0148685080987015</v>
      </c>
      <c r="J24" s="123" t="n">
        <v>0.0029737016197403</v>
      </c>
      <c r="K24" s="3341" t="inlineStr">
        <is>
          <t>NO</t>
        </is>
      </c>
      <c r="L24" s="135" t="n"/>
    </row>
    <row r="25" ht="18" customHeight="1">
      <c r="B25" s="137" t="inlineStr">
        <is>
          <t>Liquid fuels</t>
        </is>
      </c>
      <c r="C25" s="123" t="n">
        <v>4956.16936623383</v>
      </c>
      <c r="D25" s="138" t="inlineStr">
        <is>
          <t>NCV</t>
        </is>
      </c>
      <c r="E25" s="119" t="n">
        <v>74.10000000000004</v>
      </c>
      <c r="F25" s="119" t="n">
        <v>3.000000000000002</v>
      </c>
      <c r="G25" s="119" t="n">
        <v>0.6000000000000004</v>
      </c>
      <c r="H25" s="123" t="n">
        <v>367.252150037927</v>
      </c>
      <c r="I25" s="123" t="n">
        <v>0.0148685080987015</v>
      </c>
      <c r="J25" s="123" t="n">
        <v>0.0029737016197403</v>
      </c>
      <c r="K25" s="3341" t="inlineStr">
        <is>
          <t>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n">
        <v>4956.16936623383</v>
      </c>
      <c r="D31" s="124" t="inlineStr">
        <is>
          <t>NCV</t>
        </is>
      </c>
      <c r="E31" s="140" t="n"/>
      <c r="F31" s="140" t="n"/>
      <c r="G31" s="140" t="n"/>
      <c r="H31" s="123" t="n">
        <v>367.252150037927</v>
      </c>
      <c r="I31" s="123" t="n">
        <v>0.0148685080987015</v>
      </c>
      <c r="J31" s="123" t="n">
        <v>0.0029737016197403</v>
      </c>
      <c r="K31" s="3341" t="inlineStr">
        <is>
          <t>NO</t>
        </is>
      </c>
      <c r="L31" s="135" t="n"/>
    </row>
    <row r="32" ht="18" customHeight="1">
      <c r="B32" s="137" t="inlineStr">
        <is>
          <t>Liquid fuels</t>
        </is>
      </c>
      <c r="C32" s="27" t="n">
        <v>4956.16936623383</v>
      </c>
      <c r="D32" s="124" t="inlineStr">
        <is>
          <t>NCV</t>
        </is>
      </c>
      <c r="E32" s="119" t="n">
        <v>74.10000000000004</v>
      </c>
      <c r="F32" s="119" t="n">
        <v>3.000000000000002</v>
      </c>
      <c r="G32" s="119" t="n">
        <v>0.6000000000000004</v>
      </c>
      <c r="H32" s="27" t="n">
        <v>367.252150037927</v>
      </c>
      <c r="I32" s="27" t="n">
        <v>0.0148685080987015</v>
      </c>
      <c r="J32" s="27" t="n">
        <v>0.0029737016197403</v>
      </c>
      <c r="K32" s="3342" t="inlineStr">
        <is>
          <t>NO</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2013</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2013</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n">
        <v>5381.933900836033</v>
      </c>
      <c r="D10" s="119" t="inlineStr">
        <is>
          <t>NCV,NA</t>
        </is>
      </c>
      <c r="E10" s="49" t="n"/>
      <c r="F10" s="49" t="n"/>
      <c r="G10" s="49" t="n"/>
      <c r="H10" s="120" t="n">
        <v>385.5822510765154</v>
      </c>
      <c r="I10" s="120" t="n">
        <v>0.04812113460332795</v>
      </c>
      <c r="J10" s="188" t="n">
        <v>0.01212495240158894</v>
      </c>
    </row>
    <row r="11" ht="18" customHeight="1">
      <c r="B11" s="122" t="inlineStr">
        <is>
          <t>Liquid fuels</t>
        </is>
      </c>
      <c r="C11" s="119" t="n">
        <v>5381.933900836033</v>
      </c>
      <c r="D11" s="124" t="inlineStr">
        <is>
          <t>NCV,NA</t>
        </is>
      </c>
      <c r="E11" s="119" t="n">
        <v>71.64381023271557</v>
      </c>
      <c r="F11" s="119" t="n">
        <v>8.941234784740256</v>
      </c>
      <c r="G11" s="119" t="n">
        <v>2.252898795302083</v>
      </c>
      <c r="H11" s="119" t="n">
        <v>385.5822510765154</v>
      </c>
      <c r="I11" s="119" t="n">
        <v>0.04812113460332795</v>
      </c>
      <c r="J11" s="189" t="n">
        <v>0.01212495240158894</v>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n">
        <v>1167.58997712</v>
      </c>
      <c r="D16" s="124" t="inlineStr">
        <is>
          <t>NCV</t>
        </is>
      </c>
      <c r="E16" s="49" t="n"/>
      <c r="F16" s="49" t="n"/>
      <c r="G16" s="49" t="n"/>
      <c r="H16" s="119" t="n">
        <v>83.48268336408</v>
      </c>
      <c r="I16" s="119" t="n">
        <v>0.00058379498856</v>
      </c>
      <c r="J16" s="189" t="n">
        <v>0.00233517995424</v>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n">
        <v>1167.58997712</v>
      </c>
      <c r="D18" s="124" t="inlineStr">
        <is>
          <t>NCV</t>
        </is>
      </c>
      <c r="E18" s="119" t="n">
        <v>71.5</v>
      </c>
      <c r="F18" s="119" t="n">
        <v>0.5</v>
      </c>
      <c r="G18" s="119" t="n">
        <v>2</v>
      </c>
      <c r="H18" s="169" t="n">
        <v>83.48268336408</v>
      </c>
      <c r="I18" s="169" t="n">
        <v>0.00058379498856</v>
      </c>
      <c r="J18" s="193" t="n">
        <v>0.00233517995424</v>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n">
        <v>983.3097583153229</v>
      </c>
      <c r="D20" s="124" t="inlineStr">
        <is>
          <t>NCV,NA</t>
        </is>
      </c>
      <c r="E20" s="49" t="n"/>
      <c r="F20" s="49" t="n"/>
      <c r="G20" s="49" t="n"/>
      <c r="H20" s="119" t="n">
        <v>69.38528321083004</v>
      </c>
      <c r="I20" s="119" t="n">
        <v>0.02492010045696297</v>
      </c>
      <c r="J20" s="189" t="n">
        <v>0.003327704116547518</v>
      </c>
    </row>
    <row r="21" ht="18" customHeight="1">
      <c r="B21" s="122" t="inlineStr">
        <is>
          <t>Gasoline</t>
        </is>
      </c>
      <c r="C21" s="119" t="n">
        <v>724.577058403203</v>
      </c>
      <c r="D21" s="124" t="inlineStr">
        <is>
          <t>NCV,NA</t>
        </is>
      </c>
      <c r="E21" s="119" t="n">
        <v>69.3</v>
      </c>
      <c r="F21" s="119" t="n">
        <v>33.00000000000001</v>
      </c>
      <c r="G21" s="119" t="n">
        <v>3.200000000000001</v>
      </c>
      <c r="H21" s="119" t="n">
        <v>50.21319014734196</v>
      </c>
      <c r="I21" s="119" t="n">
        <v>0.0239110429273057</v>
      </c>
      <c r="J21" s="189" t="n">
        <v>0.00231864658689025</v>
      </c>
    </row>
    <row r="22" ht="18" customHeight="1">
      <c r="B22" s="122" t="inlineStr">
        <is>
          <t>Diesel oil</t>
        </is>
      </c>
      <c r="C22" s="119" t="n">
        <v>258.73269991212</v>
      </c>
      <c r="D22" s="124" t="inlineStr">
        <is>
          <t>NCV,NA</t>
        </is>
      </c>
      <c r="E22" s="119" t="n">
        <v>74.09999999999997</v>
      </c>
      <c r="F22" s="119" t="n">
        <v>3.9</v>
      </c>
      <c r="G22" s="119" t="n">
        <v>3.9</v>
      </c>
      <c r="H22" s="119" t="n">
        <v>19.17209306348808</v>
      </c>
      <c r="I22" s="119" t="n">
        <v>0.001009057529657268</v>
      </c>
      <c r="J22" s="189" t="n">
        <v>0.001009057529657268</v>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n">
        <v>141.8783496207</v>
      </c>
      <c r="D28" s="124" t="inlineStr">
        <is>
          <t>NCV</t>
        </is>
      </c>
      <c r="E28" s="49" t="n"/>
      <c r="F28" s="49" t="n"/>
      <c r="G28" s="49" t="n"/>
      <c r="H28" s="119" t="n">
        <v>9.83216962871451</v>
      </c>
      <c r="I28" s="119" t="n">
        <v>0.0046819855374831</v>
      </c>
      <c r="J28" s="189" t="n">
        <v>0.00045401071878624</v>
      </c>
    </row>
    <row r="29" ht="18" customHeight="1">
      <c r="B29" s="122" t="inlineStr">
        <is>
          <t>Gasoline</t>
        </is>
      </c>
      <c r="C29" s="169" t="n">
        <v>141.8783496207</v>
      </c>
      <c r="D29" s="124" t="inlineStr">
        <is>
          <t>NCV</t>
        </is>
      </c>
      <c r="E29" s="119" t="n">
        <v>69.3</v>
      </c>
      <c r="F29" s="119" t="n">
        <v>33.00000000000001</v>
      </c>
      <c r="G29" s="119" t="n">
        <v>3.200000000000001</v>
      </c>
      <c r="H29" s="169" t="n">
        <v>9.83216962871451</v>
      </c>
      <c r="I29" s="169" t="n">
        <v>0.0046819855374831</v>
      </c>
      <c r="J29" s="193" t="n">
        <v>0.00045401071878624</v>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n">
        <v>133.709685108993</v>
      </c>
      <c r="D38" s="124" t="inlineStr">
        <is>
          <t>NCV</t>
        </is>
      </c>
      <c r="E38" s="49" t="n"/>
      <c r="F38" s="49" t="n"/>
      <c r="G38" s="49" t="n"/>
      <c r="H38" s="119" t="n">
        <v>9.620527598865049</v>
      </c>
      <c r="I38" s="119" t="n">
        <v>0.00226358818242499</v>
      </c>
      <c r="J38" s="189" t="n">
        <v>0.000479561095383838</v>
      </c>
    </row>
    <row r="39" ht="18" customHeight="1">
      <c r="B39" s="122" t="inlineStr">
        <is>
          <t>Gasoline</t>
        </is>
      </c>
      <c r="C39" s="169" t="n">
        <v>59.866680773193</v>
      </c>
      <c r="D39" s="124" t="inlineStr">
        <is>
          <t>NCV</t>
        </is>
      </c>
      <c r="E39" s="119" t="n">
        <v>69.2999999999999</v>
      </c>
      <c r="F39" s="119" t="n">
        <v>33.00000000000001</v>
      </c>
      <c r="G39" s="119" t="n">
        <v>3.200000000000006</v>
      </c>
      <c r="H39" s="169" t="n">
        <v>4.14876097758227</v>
      </c>
      <c r="I39" s="169" t="n">
        <v>0.00197560046551537</v>
      </c>
      <c r="J39" s="193" t="n">
        <v>0.000191573378474218</v>
      </c>
    </row>
    <row r="40" ht="18" customHeight="1">
      <c r="B40" s="122" t="inlineStr">
        <is>
          <t>Diesel oil</t>
        </is>
      </c>
      <c r="C40" s="169" t="n">
        <v>73.8430043358</v>
      </c>
      <c r="D40" s="124" t="inlineStr">
        <is>
          <t>NCV</t>
        </is>
      </c>
      <c r="E40" s="119" t="n">
        <v>74.09999999999999</v>
      </c>
      <c r="F40" s="119" t="n">
        <v>3.9</v>
      </c>
      <c r="G40" s="119" t="n">
        <v>3.9</v>
      </c>
      <c r="H40" s="169" t="n">
        <v>5.47176662128278</v>
      </c>
      <c r="I40" s="169" t="n">
        <v>0.00028798771690962</v>
      </c>
      <c r="J40" s="193" t="n">
        <v>0.00028798771690962</v>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n">
        <v>188.25632421063</v>
      </c>
      <c r="D48" s="124" t="inlineStr">
        <is>
          <t>NCV</t>
        </is>
      </c>
      <c r="E48" s="49" t="n"/>
      <c r="F48" s="49" t="n"/>
      <c r="G48" s="49" t="n"/>
      <c r="H48" s="119" t="n">
        <v>13.93363380656298</v>
      </c>
      <c r="I48" s="119" t="n">
        <v>0.000832168557679878</v>
      </c>
      <c r="J48" s="189" t="n">
        <v>0.00073184302437744</v>
      </c>
    </row>
    <row r="49" ht="18" customHeight="1">
      <c r="B49" s="122" t="inlineStr">
        <is>
          <t>Gasoline</t>
        </is>
      </c>
      <c r="C49" s="169" t="n">
        <v>3.36662863431</v>
      </c>
      <c r="D49" s="124" t="inlineStr">
        <is>
          <t>NCV</t>
        </is>
      </c>
      <c r="E49" s="119" t="n">
        <v>69.3</v>
      </c>
      <c r="F49" s="119" t="n">
        <v>33</v>
      </c>
      <c r="G49" s="119" t="n">
        <v>3.2</v>
      </c>
      <c r="H49" s="169" t="n">
        <v>0.233307364357683</v>
      </c>
      <c r="I49" s="169" t="n">
        <v>0.00011109874493223</v>
      </c>
      <c r="J49" s="193" t="n">
        <v>1.0773211629792e-05</v>
      </c>
    </row>
    <row r="50" ht="18" customHeight="1">
      <c r="B50" s="122" t="inlineStr">
        <is>
          <t>Diesel oil</t>
        </is>
      </c>
      <c r="C50" s="169" t="n">
        <v>184.88969557632</v>
      </c>
      <c r="D50" s="124" t="inlineStr">
        <is>
          <t>NCV</t>
        </is>
      </c>
      <c r="E50" s="119" t="n">
        <v>74.09999999999994</v>
      </c>
      <c r="F50" s="119" t="n">
        <v>3.9</v>
      </c>
      <c r="G50" s="119" t="n">
        <v>3.9</v>
      </c>
      <c r="H50" s="169" t="n">
        <v>13.7003264422053</v>
      </c>
      <c r="I50" s="169" t="n">
        <v>0.000721069812747648</v>
      </c>
      <c r="J50" s="193" t="n">
        <v>0.000721069812747648</v>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n">
        <v>519.4653993749999</v>
      </c>
      <c r="D58" s="124" t="inlineStr">
        <is>
          <t>NCV</t>
        </is>
      </c>
      <c r="E58" s="49" t="n"/>
      <c r="F58" s="49" t="n"/>
      <c r="G58" s="49" t="n"/>
      <c r="H58" s="119" t="n">
        <v>35.9989521766875</v>
      </c>
      <c r="I58" s="119" t="n">
        <v>0.017142358179375</v>
      </c>
      <c r="J58" s="189" t="n">
        <v>0.001662289278</v>
      </c>
    </row>
    <row r="59" ht="18" customHeight="1">
      <c r="B59" s="122" t="inlineStr">
        <is>
          <t>Gasoline</t>
        </is>
      </c>
      <c r="C59" s="169" t="n">
        <v>519.4653993749999</v>
      </c>
      <c r="D59" s="124" t="inlineStr">
        <is>
          <t>NCV</t>
        </is>
      </c>
      <c r="E59" s="119" t="n">
        <v>69.30000000000001</v>
      </c>
      <c r="F59" s="119" t="n">
        <v>33.00000000000001</v>
      </c>
      <c r="G59" s="119" t="n">
        <v>3.2</v>
      </c>
      <c r="H59" s="169" t="n">
        <v>35.9989521766875</v>
      </c>
      <c r="I59" s="169" t="n">
        <v>0.017142358179375</v>
      </c>
      <c r="J59" s="193" t="n">
        <v>0.001662289278</v>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n">
        <v>3231.03416540071</v>
      </c>
      <c r="D88" s="124" t="inlineStr">
        <is>
          <t>NCV</t>
        </is>
      </c>
      <c r="E88" s="49" t="n"/>
      <c r="F88" s="49" t="n"/>
      <c r="G88" s="49" t="n"/>
      <c r="H88" s="119" t="n">
        <v>232.7142845016053</v>
      </c>
      <c r="I88" s="119" t="n">
        <v>0.02261723915780499</v>
      </c>
      <c r="J88" s="189" t="n">
        <v>0.006462068330801421</v>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n">
        <v>1834.08684152844</v>
      </c>
      <c r="D90" s="124" t="inlineStr">
        <is>
          <t>NCV</t>
        </is>
      </c>
      <c r="E90" s="119" t="n">
        <v>74.09999999999978</v>
      </c>
      <c r="F90" s="119" t="n">
        <v>7.000000000000011</v>
      </c>
      <c r="G90" s="119" t="n">
        <v>2</v>
      </c>
      <c r="H90" s="169" t="n">
        <v>135.905834957257</v>
      </c>
      <c r="I90" s="169" t="n">
        <v>0.0128386078906991</v>
      </c>
      <c r="J90" s="193" t="n">
        <v>0.00366817368305688</v>
      </c>
    </row>
    <row r="91" ht="18" customHeight="1">
      <c r="B91" s="122" t="inlineStr">
        <is>
          <t>Gasoline</t>
        </is>
      </c>
      <c r="C91" s="169" t="n">
        <v>1396.94732387227</v>
      </c>
      <c r="D91" s="124" t="inlineStr">
        <is>
          <t>NCV</t>
        </is>
      </c>
      <c r="E91" s="119" t="n">
        <v>69.29999999999998</v>
      </c>
      <c r="F91" s="119" t="n">
        <v>7.000000000000001</v>
      </c>
      <c r="G91" s="119" t="n">
        <v>2</v>
      </c>
      <c r="H91" s="169" t="n">
        <v>96.80844954434831</v>
      </c>
      <c r="I91" s="169" t="n">
        <v>0.009778631267105891</v>
      </c>
      <c r="J91" s="193" t="n">
        <v>0.00279389464774454</v>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2013</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n">
        <v>8857.34270006238</v>
      </c>
      <c r="D10" s="204" t="inlineStr">
        <is>
          <t>NCV</t>
        </is>
      </c>
      <c r="E10" s="205" t="n"/>
      <c r="F10" s="205" t="n"/>
      <c r="G10" s="205" t="n"/>
      <c r="H10" s="204" t="n">
        <v>649.910668071622</v>
      </c>
      <c r="I10" s="204" t="n">
        <v>0.0313309128548271</v>
      </c>
      <c r="J10" s="206" t="n">
        <v>0.00627982335656143</v>
      </c>
      <c r="K10" s="207" t="inlineStr">
        <is>
          <t>NO</t>
        </is>
      </c>
    </row>
    <row r="11" ht="18" customHeight="1">
      <c r="B11" s="122" t="inlineStr">
        <is>
          <t>Liquid fuels</t>
        </is>
      </c>
      <c r="C11" s="119" t="n">
        <v>8857.34270006238</v>
      </c>
      <c r="D11" s="119" t="inlineStr">
        <is>
          <t>NCV</t>
        </is>
      </c>
      <c r="E11" s="119" t="n">
        <v>73.37535534975348</v>
      </c>
      <c r="F11" s="119" t="n">
        <v>3.537281317409842</v>
      </c>
      <c r="G11" s="119" t="n">
        <v>0.7089963174301931</v>
      </c>
      <c r="H11" s="119" t="n">
        <v>649.910668071622</v>
      </c>
      <c r="I11" s="119" t="n">
        <v>0.0313309128548271</v>
      </c>
      <c r="J11" s="119" t="n">
        <v>0.00627982335656143</v>
      </c>
      <c r="K11" s="189" t="inlineStr">
        <is>
          <t>NO</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n">
        <v>7492.20226793238</v>
      </c>
      <c r="D17" s="125" t="inlineStr">
        <is>
          <t>NCV</t>
        </is>
      </c>
      <c r="E17" s="49" t="n"/>
      <c r="F17" s="49" t="n"/>
      <c r="G17" s="49" t="n"/>
      <c r="H17" s="125" t="n">
        <v>552.3047744305391</v>
      </c>
      <c r="I17" s="125" t="n">
        <v>0.0229979547352971</v>
      </c>
      <c r="J17" s="208" t="n">
        <v>0.00436498437788443</v>
      </c>
      <c r="K17" s="189" t="inlineStr">
        <is>
          <t>NO</t>
        </is>
      </c>
    </row>
    <row r="18" ht="18" customHeight="1">
      <c r="B18" s="122" t="inlineStr">
        <is>
          <t>Liquid fuels</t>
        </is>
      </c>
      <c r="C18" s="119" t="n">
        <v>7492.20226793238</v>
      </c>
      <c r="D18" s="119" t="inlineStr">
        <is>
          <t>NCV</t>
        </is>
      </c>
      <c r="E18" s="119" t="n">
        <v>73.71728027077924</v>
      </c>
      <c r="F18" s="119" t="n">
        <v>3.069585405312854</v>
      </c>
      <c r="G18" s="119" t="n">
        <v>0.5826036486717854</v>
      </c>
      <c r="H18" s="119" t="n">
        <v>552.3047744305391</v>
      </c>
      <c r="I18" s="119" t="n">
        <v>0.0229979547352971</v>
      </c>
      <c r="J18" s="119" t="n">
        <v>0.00436498437788443</v>
      </c>
      <c r="K18" s="189" t="inlineStr">
        <is>
          <t>NO</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n">
        <v>7492.20226793238</v>
      </c>
      <c r="D24" s="125" t="inlineStr">
        <is>
          <t>NCV</t>
        </is>
      </c>
      <c r="E24" s="49" t="n"/>
      <c r="F24" s="49" t="n"/>
      <c r="G24" s="49" t="n"/>
      <c r="H24" s="125" t="n">
        <v>552.3047744305391</v>
      </c>
      <c r="I24" s="125" t="n">
        <v>0.0229979547352971</v>
      </c>
      <c r="J24" s="208" t="n">
        <v>0.00436498437788443</v>
      </c>
      <c r="K24" s="189" t="inlineStr">
        <is>
          <t>NO</t>
        </is>
      </c>
    </row>
    <row r="25" ht="18" customHeight="1">
      <c r="B25" s="122" t="inlineStr">
        <is>
          <t>Liquid fuels</t>
        </is>
      </c>
      <c r="C25" s="169" t="n">
        <v>7492.20226793238</v>
      </c>
      <c r="D25" s="119" t="inlineStr">
        <is>
          <t>NCV</t>
        </is>
      </c>
      <c r="E25" s="119" t="n">
        <v>73.71728027077924</v>
      </c>
      <c r="F25" s="119" t="n">
        <v>3.069585405312854</v>
      </c>
      <c r="G25" s="119" t="n">
        <v>0.5826036486717854</v>
      </c>
      <c r="H25" s="169" t="n">
        <v>552.3047744305391</v>
      </c>
      <c r="I25" s="169" t="n">
        <v>0.0229979547352971</v>
      </c>
      <c r="J25" s="169" t="n">
        <v>0.00436498437788443</v>
      </c>
      <c r="K25" s="193" t="inlineStr">
        <is>
          <t>NO</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n">
        <v>299.76207085</v>
      </c>
      <c r="D37" s="125" t="inlineStr">
        <is>
          <t>NCV</t>
        </is>
      </c>
      <c r="E37" s="49" t="n"/>
      <c r="F37" s="49" t="n"/>
      <c r="G37" s="49" t="n"/>
      <c r="H37" s="119" t="n">
        <v>18.914986670635</v>
      </c>
      <c r="I37" s="119" t="n">
        <v>0.00149881035425</v>
      </c>
      <c r="J37" s="119" t="n">
        <v>2.9976207085e-05</v>
      </c>
      <c r="K37" s="189" t="inlineStr">
        <is>
          <t>NO</t>
        </is>
      </c>
    </row>
    <row r="38" ht="18" customHeight="1">
      <c r="B38" s="122" t="inlineStr">
        <is>
          <t>Liquid fuels</t>
        </is>
      </c>
      <c r="C38" s="119" t="n">
        <v>299.76207085</v>
      </c>
      <c r="D38" s="119" t="inlineStr">
        <is>
          <t>NCV</t>
        </is>
      </c>
      <c r="E38" s="119" t="n">
        <v>63.1</v>
      </c>
      <c r="F38" s="119" t="n">
        <v>5</v>
      </c>
      <c r="G38" s="119" t="n">
        <v>0.1</v>
      </c>
      <c r="H38" s="119" t="n">
        <v>18.914986670635</v>
      </c>
      <c r="I38" s="119" t="n">
        <v>0.00149881035425</v>
      </c>
      <c r="J38" s="119" t="n">
        <v>2.9976207085e-05</v>
      </c>
      <c r="K38" s="189" t="inlineStr">
        <is>
          <t>NO</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n">
        <v>299.76207085</v>
      </c>
      <c r="D44" s="125" t="inlineStr">
        <is>
          <t>NCV</t>
        </is>
      </c>
      <c r="E44" s="49" t="n"/>
      <c r="F44" s="49" t="n"/>
      <c r="G44" s="49" t="n"/>
      <c r="H44" s="125" t="n">
        <v>18.914986670635</v>
      </c>
      <c r="I44" s="125" t="n">
        <v>0.00149881035425</v>
      </c>
      <c r="J44" s="208" t="n">
        <v>2.9976207085e-05</v>
      </c>
      <c r="K44" s="189" t="inlineStr">
        <is>
          <t>NO</t>
        </is>
      </c>
    </row>
    <row r="45" ht="18" customHeight="1">
      <c r="B45" s="122" t="inlineStr">
        <is>
          <t>Liquid fuels</t>
        </is>
      </c>
      <c r="C45" s="169" t="n">
        <v>299.76207085</v>
      </c>
      <c r="D45" s="119" t="inlineStr">
        <is>
          <t>NCV</t>
        </is>
      </c>
      <c r="E45" s="119" t="n">
        <v>63.1</v>
      </c>
      <c r="F45" s="119" t="n">
        <v>5</v>
      </c>
      <c r="G45" s="119" t="n">
        <v>0.1</v>
      </c>
      <c r="H45" s="169" t="n">
        <v>18.914986670635</v>
      </c>
      <c r="I45" s="169" t="n">
        <v>0.00149881035425</v>
      </c>
      <c r="J45" s="169" t="n">
        <v>2.9976207085e-05</v>
      </c>
      <c r="K45" s="193" t="inlineStr">
        <is>
          <t>NO</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n">
        <v>1065.37836128</v>
      </c>
      <c r="D57" s="125" t="inlineStr">
        <is>
          <t>NCV</t>
        </is>
      </c>
      <c r="E57" s="49" t="n"/>
      <c r="F57" s="49" t="n"/>
      <c r="G57" s="49" t="n"/>
      <c r="H57" s="119" t="n">
        <v>78.69090697044798</v>
      </c>
      <c r="I57" s="119" t="n">
        <v>0.00683414776528</v>
      </c>
      <c r="J57" s="119" t="n">
        <v>0.001884862771592</v>
      </c>
      <c r="K57" s="189" t="inlineStr">
        <is>
          <t>NO</t>
        </is>
      </c>
    </row>
    <row r="58" ht="18" customHeight="1">
      <c r="B58" s="122" t="inlineStr">
        <is>
          <t>Liquid fuels</t>
        </is>
      </c>
      <c r="C58" s="119" t="n">
        <v>1065.37836128</v>
      </c>
      <c r="D58" s="119" t="inlineStr">
        <is>
          <t>NCV</t>
        </is>
      </c>
      <c r="E58" s="119" t="n">
        <v>73.86193471763843</v>
      </c>
      <c r="F58" s="119" t="n">
        <v>6.414761190633819</v>
      </c>
      <c r="G58" s="119" t="n">
        <v>1.769195658646032</v>
      </c>
      <c r="H58" s="119" t="n">
        <v>78.69090697044798</v>
      </c>
      <c r="I58" s="119" t="n">
        <v>0.00683414776528</v>
      </c>
      <c r="J58" s="119" t="n">
        <v>0.001884862771592</v>
      </c>
      <c r="K58" s="189" t="inlineStr">
        <is>
          <t>NO</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n">
        <v>144.34657272</v>
      </c>
      <c r="D64" s="119" t="inlineStr">
        <is>
          <t>NCV</t>
        </is>
      </c>
      <c r="E64" s="49" t="n"/>
      <c r="F64" s="49" t="n"/>
      <c r="G64" s="49" t="n"/>
      <c r="H64" s="119" t="n">
        <v>10.696081038552</v>
      </c>
      <c r="I64" s="119" t="n">
        <v>0.00043303971816</v>
      </c>
      <c r="J64" s="119" t="n">
        <v>8.660794363200001e-05</v>
      </c>
      <c r="K64" s="189" t="inlineStr">
        <is>
          <t>NO</t>
        </is>
      </c>
    </row>
    <row r="65" ht="18" customHeight="1">
      <c r="B65" s="122" t="inlineStr">
        <is>
          <t>Liquid fuels</t>
        </is>
      </c>
      <c r="C65" s="169" t="n">
        <v>144.34657272</v>
      </c>
      <c r="D65" s="119" t="inlineStr">
        <is>
          <t>NCV</t>
        </is>
      </c>
      <c r="E65" s="181" t="n">
        <v>74.09999999999999</v>
      </c>
      <c r="F65" s="181" t="n">
        <v>3</v>
      </c>
      <c r="G65" s="181" t="n">
        <v>0.6</v>
      </c>
      <c r="H65" s="169" t="n">
        <v>10.696081038552</v>
      </c>
      <c r="I65" s="169" t="n">
        <v>0.00043303971816</v>
      </c>
      <c r="J65" s="169" t="n">
        <v>8.660794363200001e-05</v>
      </c>
      <c r="K65" s="193" t="inlineStr">
        <is>
          <t>NO</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n">
        <v>921.03178856</v>
      </c>
      <c r="D81" s="119" t="inlineStr">
        <is>
          <t>NCV</t>
        </is>
      </c>
      <c r="E81" s="49" t="n"/>
      <c r="F81" s="49" t="n"/>
      <c r="G81" s="49" t="n"/>
      <c r="H81" s="119" t="n">
        <v>67.99482593189599</v>
      </c>
      <c r="I81" s="119" t="n">
        <v>0.006401108047120001</v>
      </c>
      <c r="J81" s="119" t="n">
        <v>0.00179825482796</v>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n">
        <v>897.97455216</v>
      </c>
      <c r="D83" s="119" t="inlineStr">
        <is>
          <t>NCV</t>
        </is>
      </c>
      <c r="E83" s="119" t="n">
        <v>74.09999999999999</v>
      </c>
      <c r="F83" s="119" t="n">
        <v>7</v>
      </c>
      <c r="G83" s="119" t="n">
        <v>2</v>
      </c>
      <c r="H83" s="169" t="n">
        <v>66.539914315056</v>
      </c>
      <c r="I83" s="169" t="n">
        <v>0.00628582186512</v>
      </c>
      <c r="J83" s="169" t="n">
        <v>0.00179594910432</v>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n">
        <v>23.0572364</v>
      </c>
      <c r="D85" s="119" t="inlineStr">
        <is>
          <t>NCV</t>
        </is>
      </c>
      <c r="E85" s="49" t="n"/>
      <c r="F85" s="49" t="n"/>
      <c r="G85" s="49" t="n"/>
      <c r="H85" s="119" t="n">
        <v>1.45491161684</v>
      </c>
      <c r="I85" s="119" t="n">
        <v>0.000115286182</v>
      </c>
      <c r="J85" s="119" t="n">
        <v>2.30572364e-06</v>
      </c>
      <c r="K85" s="209" t="n"/>
    </row>
    <row r="86" ht="18" customHeight="1">
      <c r="B86" s="211" t="inlineStr">
        <is>
          <t>Other liquid fuels [IPCC Software 1.A.4.c.iii]</t>
        </is>
      </c>
      <c r="C86" s="169" t="n">
        <v>23.0572364</v>
      </c>
      <c r="D86" s="119" t="inlineStr">
        <is>
          <t>NCV</t>
        </is>
      </c>
      <c r="E86" s="181" t="n">
        <v>63.1</v>
      </c>
      <c r="F86" s="181" t="n">
        <v>5</v>
      </c>
      <c r="G86" s="181" t="n">
        <v>0.1</v>
      </c>
      <c r="H86" s="169" t="n">
        <v>1.45491161684</v>
      </c>
      <c r="I86" s="169" t="n">
        <v>0.000115286182</v>
      </c>
      <c r="J86" s="169" t="n">
        <v>2.30572364e-06</v>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2013</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1897.44431</v>
      </c>
      <c r="H15" s="272" t="inlineStr">
        <is>
          <t>NE</t>
        </is>
      </c>
      <c r="I15" s="272" t="inlineStr">
        <is>
          <t>NE</t>
        </is>
      </c>
      <c r="J15" s="272" t="n">
        <v>-8.329075574999999</v>
      </c>
      <c r="K15" s="124" t="n">
        <v>1905.773385575</v>
      </c>
      <c r="L15" s="272" t="n">
        <v>1</v>
      </c>
      <c r="M15" s="276" t="inlineStr">
        <is>
          <t>NCV</t>
        </is>
      </c>
      <c r="N15" s="124" t="n">
        <v>1905.773385575</v>
      </c>
      <c r="O15" s="272" t="n">
        <v>18.9</v>
      </c>
      <c r="P15" s="124" t="n">
        <v>36.0191169873675</v>
      </c>
      <c r="Q15" s="124" t="inlineStr">
        <is>
          <t>NA</t>
        </is>
      </c>
      <c r="R15" s="124" t="n">
        <v>36.0191169873675</v>
      </c>
      <c r="S15" s="272" t="n">
        <v>1</v>
      </c>
      <c r="T15" s="207" t="n">
        <v>132.0700956203475</v>
      </c>
    </row>
    <row r="16" ht="18" customHeight="1">
      <c r="B16" s="274" t="n"/>
      <c r="C16" s="275" t="n"/>
      <c r="D16" s="280" t="inlineStr">
        <is>
          <t>Jet kerosene</t>
        </is>
      </c>
      <c r="E16" s="271" t="inlineStr">
        <is>
          <t>TJ</t>
        </is>
      </c>
      <c r="F16" s="205" t="n"/>
      <c r="G16" s="272" t="n">
        <v>6189.53417208</v>
      </c>
      <c r="H16" s="272" t="inlineStr">
        <is>
          <t>NE</t>
        </is>
      </c>
      <c r="I16" s="272" t="n">
        <v>5083.37613</v>
      </c>
      <c r="J16" s="272" t="n">
        <v>-220.37676696</v>
      </c>
      <c r="K16" s="124" t="n">
        <v>1326.53480904</v>
      </c>
      <c r="L16" s="272" t="n">
        <v>1</v>
      </c>
      <c r="M16" s="276" t="inlineStr">
        <is>
          <t>NCV</t>
        </is>
      </c>
      <c r="N16" s="124" t="n">
        <v>1326.53480904</v>
      </c>
      <c r="O16" s="272" t="n">
        <v>19.5</v>
      </c>
      <c r="P16" s="124" t="n">
        <v>25.86742877628</v>
      </c>
      <c r="Q16" s="124" t="inlineStr">
        <is>
          <t>NA</t>
        </is>
      </c>
      <c r="R16" s="124" t="n">
        <v>25.86742877628</v>
      </c>
      <c r="S16" s="272" t="n">
        <v>1</v>
      </c>
      <c r="T16" s="207" t="n">
        <v>94.84723884636</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13327.16458</v>
      </c>
      <c r="H19" s="272" t="inlineStr">
        <is>
          <t>NO</t>
        </is>
      </c>
      <c r="I19" s="272" t="n">
        <v>79.86132000000001</v>
      </c>
      <c r="J19" s="272" t="n">
        <v>-180.17569836</v>
      </c>
      <c r="K19" s="124" t="n">
        <v>13427.47895836</v>
      </c>
      <c r="L19" s="272" t="n">
        <v>1</v>
      </c>
      <c r="M19" s="276" t="inlineStr">
        <is>
          <t>NCV</t>
        </is>
      </c>
      <c r="N19" s="124" t="n">
        <v>13427.47895836</v>
      </c>
      <c r="O19" s="272" t="n">
        <v>20.2</v>
      </c>
      <c r="P19" s="124" t="n">
        <v>271.235074958872</v>
      </c>
      <c r="Q19" s="124" t="inlineStr">
        <is>
          <t>NA</t>
        </is>
      </c>
      <c r="R19" s="124" t="n">
        <v>271.235074958872</v>
      </c>
      <c r="S19" s="272" t="n">
        <v>1</v>
      </c>
      <c r="T19" s="207" t="n">
        <v>994.5286081825307</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583.493273</v>
      </c>
      <c r="H21" s="272" t="inlineStr">
        <is>
          <t>NO</t>
        </is>
      </c>
      <c r="I21" s="205" t="n"/>
      <c r="J21" s="272" t="inlineStr">
        <is>
          <t>NE</t>
        </is>
      </c>
      <c r="K21" s="124" t="n">
        <v>583.493273</v>
      </c>
      <c r="L21" s="272" t="n">
        <v>1</v>
      </c>
      <c r="M21" s="276" t="inlineStr">
        <is>
          <t>NCV</t>
        </is>
      </c>
      <c r="N21" s="124" t="n">
        <v>583.493273</v>
      </c>
      <c r="O21" s="272" t="n">
        <v>17.2</v>
      </c>
      <c r="P21" s="124" t="n">
        <v>10.0360842956</v>
      </c>
      <c r="Q21" s="124" t="inlineStr">
        <is>
          <t>NA</t>
        </is>
      </c>
      <c r="R21" s="124" t="n">
        <v>10.0360842956</v>
      </c>
      <c r="S21" s="272" t="n">
        <v>1</v>
      </c>
      <c r="T21" s="207" t="n">
        <v>36.79897575053333</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17243.280425975</v>
      </c>
      <c r="O31" s="294" t="n"/>
      <c r="P31" s="128" t="n">
        <v>343.1577050181195</v>
      </c>
      <c r="Q31" s="128" t="inlineStr">
        <is>
          <t>NA</t>
        </is>
      </c>
      <c r="R31" s="128" t="n">
        <v>343.1577050181195</v>
      </c>
      <c r="S31" s="296" t="n"/>
      <c r="T31" s="297" t="n">
        <v>1258.244918399771</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17243.280425975</v>
      </c>
      <c r="O62" s="350" t="n"/>
      <c r="P62" s="127" t="n">
        <v>343.1577050181195</v>
      </c>
      <c r="Q62" s="127" t="inlineStr">
        <is>
          <t>NA</t>
        </is>
      </c>
      <c r="R62" s="127" t="n">
        <v>343.1577050181195</v>
      </c>
      <c r="S62" s="350" t="n"/>
      <c r="T62" s="353" t="n">
        <v>1258.244918399771</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2013</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17.243280425975</v>
      </c>
      <c r="D10" s="393" t="n">
        <v>17.243280425975</v>
      </c>
      <c r="E10" s="392" t="n">
        <v>1258.244918399771</v>
      </c>
      <c r="F10" s="392" t="n">
        <v>19.19544596713224</v>
      </c>
      <c r="G10" s="392" t="n">
        <v>1402.745069186064</v>
      </c>
      <c r="H10" s="392" t="n">
        <v>-10.16994106049878</v>
      </c>
      <c r="I10" s="394" t="n">
        <v>-10.30124104233269</v>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17.243280425975</v>
      </c>
      <c r="D15" s="398" t="n">
        <v>17.243280425975</v>
      </c>
      <c r="E15" s="398" t="n">
        <v>1258.244918399771</v>
      </c>
      <c r="F15" s="398" t="n">
        <v>19.19544596713224</v>
      </c>
      <c r="G15" s="398" t="n">
        <v>1402.745069186064</v>
      </c>
      <c r="H15" s="398" t="n">
        <v>-10.16994106049878</v>
      </c>
      <c r="I15" s="399" t="n">
        <v>-10.30124104233269</v>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2013</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2013</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2013</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2013</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2013</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n">
        <v>18.67854940496165</v>
      </c>
      <c r="M9" s="678" t="n">
        <v>81.32145059503834</v>
      </c>
    </row>
    <row r="10" ht="18" customHeight="1">
      <c r="B10" s="232" t="inlineStr">
        <is>
          <t>1.D.1.a. International aviation (aviation bunkers)</t>
        </is>
      </c>
      <c r="C10" s="679" t="n">
        <v>5083.37711784</v>
      </c>
      <c r="D10" s="680" t="n"/>
      <c r="E10" s="681" t="n"/>
      <c r="F10" s="681" t="n"/>
      <c r="G10" s="679" t="n">
        <v>363.46146392556</v>
      </c>
      <c r="H10" s="679" t="n">
        <v>0.00254168855892</v>
      </c>
      <c r="I10" s="682" t="n">
        <v>0.01016675423568</v>
      </c>
      <c r="J10" s="7" t="n"/>
      <c r="K10" s="325" t="inlineStr">
        <is>
          <t>Marine</t>
        </is>
      </c>
      <c r="L10" s="683" t="n">
        <v>97.58792386071545</v>
      </c>
      <c r="M10" s="684" t="n">
        <v>2.412076139284551</v>
      </c>
    </row>
    <row r="11" ht="18" customHeight="1">
      <c r="B11" s="685" t="inlineStr">
        <is>
          <t>Jet kerosene</t>
        </is>
      </c>
      <c r="C11" s="686" t="n">
        <v>5083.37711784</v>
      </c>
      <c r="D11" s="687" t="n">
        <v>71.5</v>
      </c>
      <c r="E11" s="687" t="n">
        <v>0.5</v>
      </c>
      <c r="F11" s="687" t="n">
        <v>2</v>
      </c>
      <c r="G11" s="688" t="n">
        <v>363.46146392556</v>
      </c>
      <c r="H11" s="688" t="n">
        <v>0.00254168855892</v>
      </c>
      <c r="I11" s="689" t="n">
        <v>0.01016675423568</v>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n">
        <v>79.86132000000001</v>
      </c>
      <c r="D14" s="699" t="n"/>
      <c r="E14" s="700" t="n"/>
      <c r="F14" s="701" t="n"/>
      <c r="G14" s="698" t="n">
        <v>5.917723812</v>
      </c>
      <c r="H14" s="698" t="n">
        <v>0.00055902924</v>
      </c>
      <c r="I14" s="702" t="n">
        <v>0.00015972264</v>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n">
        <v>79.86132000000001</v>
      </c>
      <c r="D16" s="687" t="n">
        <v>74.09999999999999</v>
      </c>
      <c r="E16" s="687" t="n">
        <v>6.999999999999999</v>
      </c>
      <c r="F16" s="687" t="n">
        <v>2</v>
      </c>
      <c r="G16" s="708" t="n">
        <v>5.917723812</v>
      </c>
      <c r="H16" s="708" t="n">
        <v>0.00055902924</v>
      </c>
      <c r="I16" s="709" t="n">
        <v>0.00015972264</v>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2013</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2013</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2013</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2013</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2013</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2013</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2013</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2013</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2013</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2013</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2013</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2013</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2013</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2013</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2013</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2013</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2013</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2013</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2013</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2013</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2013</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2013</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2013</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2013</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2013</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2013</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2013</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2013</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2013</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n">
        <v>10.4146640807489</v>
      </c>
      <c r="D10" s="740" t="n">
        <v>1.8669185637</v>
      </c>
      <c r="E10" s="740" t="n">
        <v>0.0270064933866</v>
      </c>
      <c r="F10" s="740" t="inlineStr">
        <is>
          <t>NE,NO</t>
        </is>
      </c>
      <c r="G10" s="740" t="inlineStr">
        <is>
          <t>NE,NO</t>
        </is>
      </c>
      <c r="H10" s="740" t="inlineStr">
        <is>
          <t>NE,NO</t>
        </is>
      </c>
      <c r="I10" s="1087" t="inlineStr">
        <is>
          <t>NE,NO</t>
        </is>
      </c>
      <c r="J10" s="744" t="n">
        <v>69.84510461179789</v>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n">
        <v>10.4146640807489</v>
      </c>
      <c r="D18" s="751" t="n">
        <v>1.5003607437</v>
      </c>
      <c r="E18" s="751" t="n">
        <v>0.0270064933866</v>
      </c>
      <c r="F18" s="751" t="inlineStr">
        <is>
          <t>NE,NO</t>
        </is>
      </c>
      <c r="G18" s="751" t="inlineStr">
        <is>
          <t>NE,NO</t>
        </is>
      </c>
      <c r="H18" s="946" t="inlineStr">
        <is>
          <t>NE,NO</t>
        </is>
      </c>
      <c r="I18" s="2429" t="inlineStr">
        <is>
          <t>NE,NO</t>
        </is>
      </c>
      <c r="J18" s="753" t="n">
        <v>59.5814856517979</v>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n">
        <v>10.4146640807489</v>
      </c>
      <c r="D20" s="39" t="n">
        <v>1.5003607437</v>
      </c>
      <c r="E20" s="39" t="n">
        <v>0.0270064933866</v>
      </c>
      <c r="F20" s="200" t="inlineStr">
        <is>
          <t>NE</t>
        </is>
      </c>
      <c r="G20" s="200" t="inlineStr">
        <is>
          <t>NE</t>
        </is>
      </c>
      <c r="H20" s="602" t="inlineStr">
        <is>
          <t>NE</t>
        </is>
      </c>
      <c r="I20" s="2431" t="inlineStr">
        <is>
          <t>NE</t>
        </is>
      </c>
      <c r="J20" s="772" t="n">
        <v>59.5814856517979</v>
      </c>
    </row>
    <row r="21" ht="18" customHeight="1">
      <c r="B21" s="2417" t="inlineStr">
        <is>
          <t>5.D. Wastewater treatment and discharge</t>
        </is>
      </c>
      <c r="C21" s="2432" t="n"/>
      <c r="D21" s="751" t="n">
        <v>0.36655782</v>
      </c>
      <c r="E21" s="751" t="inlineStr">
        <is>
          <t>NE,NO</t>
        </is>
      </c>
      <c r="F21" s="751" t="inlineStr">
        <is>
          <t>NE,NO</t>
        </is>
      </c>
      <c r="G21" s="751" t="inlineStr">
        <is>
          <t>NE,NO</t>
        </is>
      </c>
      <c r="H21" s="751" t="inlineStr">
        <is>
          <t>NE,NO</t>
        </is>
      </c>
      <c r="I21" s="777" t="n"/>
      <c r="J21" s="753" t="n">
        <v>10.26361896</v>
      </c>
    </row>
    <row r="22" ht="18" customHeight="1">
      <c r="B22" s="25" t="inlineStr">
        <is>
          <t>5.D.1. Domestic wastewater</t>
        </is>
      </c>
      <c r="C22" s="2433" t="n"/>
      <c r="D22" s="37" t="n">
        <v>0.36655782</v>
      </c>
      <c r="E22" s="37" t="inlineStr">
        <is>
          <t>NO</t>
        </is>
      </c>
      <c r="F22" s="2413" t="inlineStr">
        <is>
          <t>NO</t>
        </is>
      </c>
      <c r="G22" s="2413" t="inlineStr">
        <is>
          <t>NO</t>
        </is>
      </c>
      <c r="H22" s="2413" t="inlineStr">
        <is>
          <t>NO</t>
        </is>
      </c>
      <c r="I22" s="47" t="n"/>
      <c r="J22" s="755" t="n">
        <v>10.26361896</v>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2013</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2013</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2013</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n">
        <v>230.8247298</v>
      </c>
      <c r="D30" s="448" t="n">
        <v>45.11935999999987</v>
      </c>
      <c r="E30" s="448" t="n">
        <v>6.5</v>
      </c>
      <c r="F30" s="448" t="n">
        <v>0.117</v>
      </c>
      <c r="G30" s="448" t="n">
        <v>10.4146640807489</v>
      </c>
      <c r="H30" s="448" t="n">
        <v>1.5003607437</v>
      </c>
      <c r="I30" s="2555" t="n">
        <v>0.0270064933866</v>
      </c>
    </row>
    <row r="31" ht="18" customHeight="1">
      <c r="B31" s="2550" t="inlineStr">
        <is>
          <t xml:space="preserve">5.C.2.a. Biogenic (1) </t>
        </is>
      </c>
      <c r="C31" s="448" t="n">
        <v>212.358751416</v>
      </c>
      <c r="D31" s="448" t="n">
        <v>563.9920000000016</v>
      </c>
      <c r="E31" s="448" t="n">
        <v>6.500000000000001</v>
      </c>
      <c r="F31" s="448" t="n">
        <v>0.117</v>
      </c>
      <c r="G31" s="448" t="n">
        <v>119.768636928613</v>
      </c>
      <c r="H31" s="448" t="n">
        <v>1.380331884204</v>
      </c>
      <c r="I31" s="2555" t="n">
        <v>0.024845973915672</v>
      </c>
    </row>
    <row r="32" ht="18" customHeight="1">
      <c r="B32" s="2505" t="inlineStr">
        <is>
          <t>5.C.2.a.i. Municipal solid waste</t>
        </is>
      </c>
      <c r="C32" s="2562" t="n">
        <v>212.358751416</v>
      </c>
      <c r="D32" s="448" t="n">
        <v>563.9920000000016</v>
      </c>
      <c r="E32" s="448" t="n">
        <v>6.500000000000001</v>
      </c>
      <c r="F32" s="448" t="n">
        <v>0.117</v>
      </c>
      <c r="G32" s="2562" t="n">
        <v>119.768636928613</v>
      </c>
      <c r="H32" s="2562" t="n">
        <v>1.380331884204</v>
      </c>
      <c r="I32" s="2563" t="n">
        <v>0.024845973915672</v>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n">
        <v>18.465978384</v>
      </c>
      <c r="D37" s="448" t="n">
        <v>563.9919999999984</v>
      </c>
      <c r="E37" s="448" t="n">
        <v>6.500000000000001</v>
      </c>
      <c r="F37" s="448" t="n">
        <v>0.117</v>
      </c>
      <c r="G37" s="448" t="n">
        <v>10.4146640807489</v>
      </c>
      <c r="H37" s="448" t="n">
        <v>0.120028859496</v>
      </c>
      <c r="I37" s="2555" t="n">
        <v>0.002160519470928</v>
      </c>
    </row>
    <row r="38" ht="18" customHeight="1">
      <c r="B38" s="2505" t="inlineStr">
        <is>
          <t>5.C.2.b.i. Municipal solid waste</t>
        </is>
      </c>
      <c r="C38" s="2562" t="n">
        <v>18.465978384</v>
      </c>
      <c r="D38" s="448" t="n">
        <v>563.9919999999984</v>
      </c>
      <c r="E38" s="448" t="n">
        <v>6.500000000000001</v>
      </c>
      <c r="F38" s="448" t="n">
        <v>0.117</v>
      </c>
      <c r="G38" s="2562" t="n">
        <v>10.4146640807489</v>
      </c>
      <c r="H38" s="2562" t="n">
        <v>0.120028859496</v>
      </c>
      <c r="I38" s="2563" t="n">
        <v>0.002160519470928</v>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2013</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n">
        <v>334.756</v>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n">
        <v>6.109297</v>
      </c>
      <c r="D10" s="577" t="inlineStr">
        <is>
          <t>NE</t>
        </is>
      </c>
      <c r="E10" s="577" t="inlineStr">
        <is>
          <t>NE</t>
        </is>
      </c>
      <c r="F10" s="2592" t="n">
        <v>0.06</v>
      </c>
      <c r="G10" s="2030" t="inlineStr">
        <is>
          <t>NO</t>
        </is>
      </c>
      <c r="H10" s="2593" t="n">
        <v>0.36655782</v>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2013</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n">
        <v>1413.159733266813</v>
      </c>
      <c r="D10" s="2635" t="n">
        <v>1.961239119256856</v>
      </c>
      <c r="E10" s="2635" t="n">
        <v>0.04838497076449067</v>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n">
        <v>1480.896445858595</v>
      </c>
    </row>
    <row r="11" ht="18" customHeight="1">
      <c r="B11" s="2639" t="inlineStr">
        <is>
          <t>1. Energy</t>
        </is>
      </c>
      <c r="C11" s="2640" t="n">
        <v>1402.745069186064</v>
      </c>
      <c r="D11" s="2641" t="n">
        <v>0.09432055555685655</v>
      </c>
      <c r="E11" s="2641" t="n">
        <v>0.02137847737789067</v>
      </c>
      <c r="F11" s="2642" t="n"/>
      <c r="G11" s="2642" t="n"/>
      <c r="H11" s="2643" t="n"/>
      <c r="I11" s="2642" t="n"/>
      <c r="J11" s="2643" t="n"/>
      <c r="K11" s="2641" t="inlineStr">
        <is>
          <t>NE,NO</t>
        </is>
      </c>
      <c r="L11" s="2641" t="inlineStr">
        <is>
          <t>NE,NO</t>
        </is>
      </c>
      <c r="M11" s="2641" t="inlineStr">
        <is>
          <t>NE,NO</t>
        </is>
      </c>
      <c r="N11" s="2644" t="inlineStr">
        <is>
          <t>NE,NO</t>
        </is>
      </c>
      <c r="O11" s="2645" t="n">
        <v>1411.051341246797</v>
      </c>
    </row>
    <row r="12" ht="18" customHeight="1">
      <c r="B12" s="2646" t="inlineStr">
        <is>
          <t xml:space="preserve">1.A. Fuel combustion </t>
        </is>
      </c>
      <c r="C12" s="2647" t="n">
        <v>1402.745069186064</v>
      </c>
      <c r="D12" s="2648" t="n">
        <v>0.09432055555685655</v>
      </c>
      <c r="E12" s="2648" t="n">
        <v>0.02137847737789067</v>
      </c>
      <c r="F12" s="49" t="n"/>
      <c r="G12" s="49" t="n"/>
      <c r="H12" s="49" t="n"/>
      <c r="I12" s="49" t="n"/>
      <c r="J12" s="49" t="n"/>
      <c r="K12" s="2648" t="inlineStr">
        <is>
          <t>NE,NO</t>
        </is>
      </c>
      <c r="L12" s="2648" t="inlineStr">
        <is>
          <t>NE,NO</t>
        </is>
      </c>
      <c r="M12" s="2648" t="inlineStr">
        <is>
          <t>NE,NO</t>
        </is>
      </c>
      <c r="N12" s="2649" t="inlineStr">
        <is>
          <t>NE,NO</t>
        </is>
      </c>
      <c r="O12" s="2650" t="n">
        <v>1411.051341246797</v>
      </c>
    </row>
    <row r="13" ht="18" customHeight="1">
      <c r="B13" s="2651" t="inlineStr">
        <is>
          <t>1.A.1.  Energy industries</t>
        </is>
      </c>
      <c r="C13" s="2647" t="n">
        <v>367.252150037927</v>
      </c>
      <c r="D13" s="2648" t="n">
        <v>0.0148685080987015</v>
      </c>
      <c r="E13" s="2648" t="n">
        <v>0.0029737016197403</v>
      </c>
      <c r="F13" s="49" t="n"/>
      <c r="G13" s="49" t="n"/>
      <c r="H13" s="49" t="n"/>
      <c r="I13" s="49" t="n"/>
      <c r="J13" s="49" t="n"/>
      <c r="K13" s="2648" t="inlineStr">
        <is>
          <t>NE,NO</t>
        </is>
      </c>
      <c r="L13" s="2648" t="inlineStr">
        <is>
          <t>NE,NO</t>
        </is>
      </c>
      <c r="M13" s="2648" t="inlineStr">
        <is>
          <t>NE,NO</t>
        </is>
      </c>
      <c r="N13" s="2649" t="inlineStr">
        <is>
          <t>NE,NO</t>
        </is>
      </c>
      <c r="O13" s="2652" t="n">
        <v>368.4564991939218</v>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n">
        <v>385.5822510765154</v>
      </c>
      <c r="D15" s="2648" t="n">
        <v>0.04812113460332795</v>
      </c>
      <c r="E15" s="2648" t="n">
        <v>0.01212495240158894</v>
      </c>
      <c r="F15" s="49" t="n"/>
      <c r="G15" s="49" t="n"/>
      <c r="H15" s="49" t="n"/>
      <c r="I15" s="49" t="n"/>
      <c r="J15" s="49" t="n"/>
      <c r="K15" s="2648" t="inlineStr">
        <is>
          <t>NE,NO</t>
        </is>
      </c>
      <c r="L15" s="2648" t="inlineStr">
        <is>
          <t>NE,NO</t>
        </is>
      </c>
      <c r="M15" s="2648" t="inlineStr">
        <is>
          <t>NE,NO</t>
        </is>
      </c>
      <c r="N15" s="2649" t="inlineStr">
        <is>
          <t>NE,NO</t>
        </is>
      </c>
      <c r="O15" s="2652" t="n">
        <v>390.1427552318297</v>
      </c>
    </row>
    <row r="16" ht="18" customHeight="1">
      <c r="B16" s="2651" t="inlineStr">
        <is>
          <t>1.A.4.  Other sectors</t>
        </is>
      </c>
      <c r="C16" s="2647" t="n">
        <v>649.910668071622</v>
      </c>
      <c r="D16" s="2648" t="n">
        <v>0.0313309128548271</v>
      </c>
      <c r="E16" s="2648" t="n">
        <v>0.00627982335656143</v>
      </c>
      <c r="F16" s="49" t="n"/>
      <c r="G16" s="49" t="n"/>
      <c r="H16" s="49" t="n"/>
      <c r="I16" s="49" t="n"/>
      <c r="J16" s="49" t="n"/>
      <c r="K16" s="2648" t="inlineStr">
        <is>
          <t>NE</t>
        </is>
      </c>
      <c r="L16" s="2648" t="inlineStr">
        <is>
          <t>NE</t>
        </is>
      </c>
      <c r="M16" s="2648" t="inlineStr">
        <is>
          <t>NE</t>
        </is>
      </c>
      <c r="N16" s="2649" t="inlineStr">
        <is>
          <t>NE</t>
        </is>
      </c>
      <c r="O16" s="2652" t="n">
        <v>652.4520868210459</v>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n">
        <v>10.4146640807489</v>
      </c>
      <c r="D51" s="2683" t="n">
        <v>1.8669185637</v>
      </c>
      <c r="E51" s="2684" t="n">
        <v>0.0270064933866</v>
      </c>
      <c r="F51" s="2685" t="n"/>
      <c r="G51" s="2685" t="n"/>
      <c r="H51" s="2685" t="n"/>
      <c r="I51" s="2685" t="n"/>
      <c r="J51" s="2685" t="n"/>
      <c r="K51" s="2686" t="inlineStr">
        <is>
          <t>NE,NO</t>
        </is>
      </c>
      <c r="L51" s="2686" t="inlineStr">
        <is>
          <t>NE,NO</t>
        </is>
      </c>
      <c r="M51" s="2686" t="inlineStr">
        <is>
          <t>NE,NO</t>
        </is>
      </c>
      <c r="N51" s="2687" t="inlineStr">
        <is>
          <t>NE,NO</t>
        </is>
      </c>
      <c r="O51" s="2721" t="n">
        <v>69.84510461179789</v>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n">
        <v>10.4146640807489</v>
      </c>
      <c r="D54" s="2657" t="n">
        <v>1.5003607437</v>
      </c>
      <c r="E54" s="2657" t="n">
        <v>0.0270064933866</v>
      </c>
      <c r="F54" s="1598" t="n"/>
      <c r="G54" s="1598" t="n"/>
      <c r="H54" s="1598" t="n"/>
      <c r="I54" s="1598" t="n"/>
      <c r="J54" s="1598" t="n"/>
      <c r="K54" s="2691" t="inlineStr">
        <is>
          <t>NE,NO</t>
        </is>
      </c>
      <c r="L54" s="2691" t="inlineStr">
        <is>
          <t>NE,NO</t>
        </is>
      </c>
      <c r="M54" s="2691" t="inlineStr">
        <is>
          <t>NE,NO</t>
        </is>
      </c>
      <c r="N54" s="2693" t="inlineStr">
        <is>
          <t>NE,NO</t>
        </is>
      </c>
      <c r="O54" s="2724" t="n">
        <v>59.5814856517979</v>
      </c>
    </row>
    <row r="55" ht="18" customHeight="1">
      <c r="B55" s="2689" t="inlineStr">
        <is>
          <t>5.D.  Wastewater treatment and discharge</t>
        </is>
      </c>
      <c r="C55" s="947" t="n"/>
      <c r="D55" s="2657" t="n">
        <v>0.36655782</v>
      </c>
      <c r="E55" s="2657" t="inlineStr">
        <is>
          <t>NE,NO</t>
        </is>
      </c>
      <c r="F55" s="1598" t="n"/>
      <c r="G55" s="1598" t="n"/>
      <c r="H55" s="1598" t="n"/>
      <c r="I55" s="1598" t="n"/>
      <c r="J55" s="1598" t="n"/>
      <c r="K55" s="2691" t="inlineStr">
        <is>
          <t>NE,NO</t>
        </is>
      </c>
      <c r="L55" s="2691" t="inlineStr">
        <is>
          <t>NE,NO</t>
        </is>
      </c>
      <c r="M55" s="2691" t="inlineStr">
        <is>
          <t>NE,NO</t>
        </is>
      </c>
      <c r="N55" s="777" t="n"/>
      <c r="O55" s="2724" t="n">
        <v>10.26361896</v>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n">
        <v>369.37918773756</v>
      </c>
      <c r="D61" s="2648" t="n">
        <v>0.00310071779892</v>
      </c>
      <c r="E61" s="2648" t="n">
        <v>0.01032647687568</v>
      </c>
      <c r="F61" s="49" t="n"/>
      <c r="G61" s="49" t="n"/>
      <c r="H61" s="49" t="n"/>
      <c r="I61" s="49" t="n"/>
      <c r="J61" s="49" t="n"/>
      <c r="K61" s="2648" t="inlineStr">
        <is>
          <t>NE</t>
        </is>
      </c>
      <c r="L61" s="2648" t="inlineStr">
        <is>
          <t>NE</t>
        </is>
      </c>
      <c r="M61" s="2648" t="inlineStr">
        <is>
          <t>NE</t>
        </is>
      </c>
      <c r="N61" s="2649" t="inlineStr">
        <is>
          <t>NE</t>
        </is>
      </c>
      <c r="O61" s="2652" t="n">
        <v>372.2025242079849</v>
      </c>
    </row>
    <row r="62" ht="18" customHeight="1">
      <c r="B62" s="2651" t="inlineStr">
        <is>
          <t>1.D.1.a. Aviation</t>
        </is>
      </c>
      <c r="C62" s="2656" t="n">
        <v>363.46146392556</v>
      </c>
      <c r="D62" s="2666" t="n">
        <v>0.00254168855892</v>
      </c>
      <c r="E62" s="2666" t="n">
        <v>0.01016675423568</v>
      </c>
      <c r="F62" s="49" t="n"/>
      <c r="G62" s="49" t="n"/>
      <c r="H62" s="49" t="n"/>
      <c r="I62" s="49" t="n"/>
      <c r="J62" s="205" t="n"/>
      <c r="K62" s="2666" t="inlineStr">
        <is>
          <t>NE</t>
        </is>
      </c>
      <c r="L62" s="2666" t="inlineStr">
        <is>
          <t>NE</t>
        </is>
      </c>
      <c r="M62" s="2666" t="inlineStr">
        <is>
          <t>NE</t>
        </is>
      </c>
      <c r="N62" s="2667" t="inlineStr">
        <is>
          <t>NE</t>
        </is>
      </c>
      <c r="O62" s="2650" t="n">
        <v>366.226821077665</v>
      </c>
    </row>
    <row r="63" ht="18" customHeight="1">
      <c r="B63" s="2651" t="inlineStr">
        <is>
          <t>1.D.1.b. Navigation</t>
        </is>
      </c>
      <c r="C63" s="2656" t="n">
        <v>5.917723812</v>
      </c>
      <c r="D63" s="2648" t="n">
        <v>0.00055902924</v>
      </c>
      <c r="E63" s="2648" t="n">
        <v>0.00015972264</v>
      </c>
      <c r="F63" s="49" t="n"/>
      <c r="G63" s="49" t="n"/>
      <c r="H63" s="49" t="n"/>
      <c r="I63" s="49" t="n"/>
      <c r="J63" s="49" t="n"/>
      <c r="K63" s="2648" t="inlineStr">
        <is>
          <t>NE</t>
        </is>
      </c>
      <c r="L63" s="2648" t="inlineStr">
        <is>
          <t>NE</t>
        </is>
      </c>
      <c r="M63" s="2648" t="inlineStr">
        <is>
          <t>NE</t>
        </is>
      </c>
      <c r="N63" s="2649" t="inlineStr">
        <is>
          <t>NE</t>
        </is>
      </c>
      <c r="O63" s="2652" t="n">
        <v>5.975703130319999</v>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2013</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n">
        <v>1413.159733266813</v>
      </c>
      <c r="D10" s="2635" t="n">
        <v>54.91469533919198</v>
      </c>
      <c r="E10" s="2635" t="n">
        <v>12.82201725259003</v>
      </c>
      <c r="F10" s="2635" t="inlineStr">
        <is>
          <t>FX</t>
        </is>
      </c>
      <c r="G10" s="2635" t="inlineStr">
        <is>
          <t>NE,NO</t>
        </is>
      </c>
      <c r="H10" s="2635" t="inlineStr">
        <is>
          <t>FX</t>
        </is>
      </c>
      <c r="I10" s="2770" t="inlineStr">
        <is>
          <t>NO</t>
        </is>
      </c>
      <c r="J10" s="2770" t="inlineStr">
        <is>
          <t>NO</t>
        </is>
      </c>
      <c r="K10" s="2637" t="n">
        <v>1480.896445858595</v>
      </c>
      <c r="M10" s="1653" t="n"/>
    </row>
    <row r="11" ht="18" customHeight="1">
      <c r="B11" s="2771" t="inlineStr">
        <is>
          <t>1. Energy</t>
        </is>
      </c>
      <c r="C11" s="2700" t="n">
        <v>1402.745069186064</v>
      </c>
      <c r="D11" s="2700" t="n">
        <v>2.640975555591983</v>
      </c>
      <c r="E11" s="2700" t="n">
        <v>5.665296505141027</v>
      </c>
      <c r="F11" s="2642" t="n"/>
      <c r="G11" s="2642" t="n"/>
      <c r="H11" s="2772" t="n"/>
      <c r="I11" s="2772" t="n"/>
      <c r="J11" s="2773" t="n"/>
      <c r="K11" s="2774" t="n">
        <v>1411.051341246797</v>
      </c>
      <c r="L11" s="135" t="n"/>
    </row>
    <row r="12" ht="18" customHeight="1">
      <c r="B12" s="2775" t="inlineStr">
        <is>
          <t>1.A. Fuel combustion</t>
        </is>
      </c>
      <c r="C12" s="2691" t="n">
        <v>1402.745069186064</v>
      </c>
      <c r="D12" s="2691" t="n">
        <v>2.640975555591983</v>
      </c>
      <c r="E12" s="2691" t="n">
        <v>5.665296505141027</v>
      </c>
      <c r="F12" s="49" t="n"/>
      <c r="G12" s="49" t="n"/>
      <c r="H12" s="49" t="n"/>
      <c r="I12" s="1383" t="n"/>
      <c r="J12" s="1383" t="n"/>
      <c r="K12" s="2776" t="n">
        <v>1411.051341246797</v>
      </c>
      <c r="L12" s="135" t="n"/>
    </row>
    <row r="13" ht="18" customHeight="1">
      <c r="B13" s="2777" t="inlineStr">
        <is>
          <t>1.A.1.  Energy industries</t>
        </is>
      </c>
      <c r="C13" s="2691" t="n">
        <v>367.252150037927</v>
      </c>
      <c r="D13" s="2691" t="n">
        <v>0.4163182267636421</v>
      </c>
      <c r="E13" s="2691" t="n">
        <v>0.7880309292311795</v>
      </c>
      <c r="F13" s="49" t="n"/>
      <c r="G13" s="49" t="n"/>
      <c r="H13" s="49" t="n"/>
      <c r="I13" s="1383" t="n"/>
      <c r="J13" s="1383" t="n"/>
      <c r="K13" s="2776" t="n">
        <v>368.4564991939218</v>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n">
        <v>385.5822510765154</v>
      </c>
      <c r="D15" s="2691" t="n">
        <v>1.347391768893183</v>
      </c>
      <c r="E15" s="2691" t="n">
        <v>3.213112386421069</v>
      </c>
      <c r="F15" s="49" t="n"/>
      <c r="G15" s="49" t="n"/>
      <c r="H15" s="49" t="n"/>
      <c r="I15" s="1383" t="n"/>
      <c r="J15" s="1383" t="n"/>
      <c r="K15" s="2776" t="n">
        <v>390.1427552318297</v>
      </c>
      <c r="L15" s="135" t="n"/>
    </row>
    <row r="16" ht="18" customHeight="1">
      <c r="B16" s="2777" t="inlineStr">
        <is>
          <t>1.A.4.  Other sectors</t>
        </is>
      </c>
      <c r="C16" s="2691" t="n">
        <v>649.910668071622</v>
      </c>
      <c r="D16" s="2691" t="n">
        <v>0.8772655599351589</v>
      </c>
      <c r="E16" s="2691" t="n">
        <v>1.664153189488779</v>
      </c>
      <c r="F16" s="49" t="n"/>
      <c r="G16" s="49" t="n"/>
      <c r="H16" s="49" t="n"/>
      <c r="I16" s="1383" t="n"/>
      <c r="J16" s="1383" t="n"/>
      <c r="K16" s="2776" t="n">
        <v>652.4520868210459</v>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n">
        <v>10.4146640807489</v>
      </c>
      <c r="D51" s="2790" t="n">
        <v>52.27371978359999</v>
      </c>
      <c r="E51" s="2790" t="n">
        <v>7.156720747449</v>
      </c>
      <c r="F51" s="2642" t="n"/>
      <c r="G51" s="2642" t="n"/>
      <c r="H51" s="2642" t="n"/>
      <c r="I51" s="2773" t="n"/>
      <c r="J51" s="2773" t="n"/>
      <c r="K51" s="2774" t="n">
        <v>69.84510461179789</v>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n">
        <v>10.4146640807489</v>
      </c>
      <c r="D54" s="2668" t="n">
        <v>42.0101008236</v>
      </c>
      <c r="E54" s="2668" t="n">
        <v>7.156720747449</v>
      </c>
      <c r="F54" s="49" t="n"/>
      <c r="G54" s="49" t="n"/>
      <c r="H54" s="49" t="n"/>
      <c r="I54" s="1383" t="n"/>
      <c r="J54" s="1383" t="n"/>
      <c r="K54" s="2776" t="n">
        <v>59.5814856517979</v>
      </c>
      <c r="L54" s="135" t="n"/>
    </row>
    <row r="55" ht="18" customHeight="1">
      <c r="B55" s="2775" t="inlineStr">
        <is>
          <t>5.D.  Waste water treatment and discharge</t>
        </is>
      </c>
      <c r="C55" s="49" t="n"/>
      <c r="D55" s="2668" t="n">
        <v>10.26361896</v>
      </c>
      <c r="E55" s="2668" t="inlineStr">
        <is>
          <t>NE,NO</t>
        </is>
      </c>
      <c r="F55" s="49" t="n"/>
      <c r="G55" s="49" t="n"/>
      <c r="H55" s="49" t="n"/>
      <c r="I55" s="1383" t="n"/>
      <c r="J55" s="1383" t="n"/>
      <c r="K55" s="2776" t="n">
        <v>10.26361896</v>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n">
        <v>369.37918773756</v>
      </c>
      <c r="D60" s="2648" t="n">
        <v>0.08682009836976</v>
      </c>
      <c r="E60" s="2648" t="n">
        <v>2.7365163720552</v>
      </c>
      <c r="F60" s="49" t="n"/>
      <c r="G60" s="49" t="n"/>
      <c r="H60" s="544" t="n"/>
      <c r="I60" s="1384" t="n"/>
      <c r="J60" s="1384" t="n"/>
      <c r="K60" s="2649" t="n">
        <v>372.2025242079849</v>
      </c>
    </row>
    <row r="61" ht="18" customHeight="1">
      <c r="B61" s="2800" t="inlineStr">
        <is>
          <t>1.D.1.a. Aviation</t>
        </is>
      </c>
      <c r="C61" s="2666" t="n">
        <v>363.46146392556</v>
      </c>
      <c r="D61" s="2666" t="n">
        <v>0.07116727964976</v>
      </c>
      <c r="E61" s="2666" t="n">
        <v>2.6941898724552</v>
      </c>
      <c r="F61" s="49" t="n"/>
      <c r="G61" s="49" t="n"/>
      <c r="H61" s="49" t="n"/>
      <c r="I61" s="1375" t="n"/>
      <c r="J61" s="1375" t="n"/>
      <c r="K61" s="2667" t="n">
        <v>366.226821077665</v>
      </c>
    </row>
    <row r="62" ht="18" customHeight="1">
      <c r="B62" s="2800" t="inlineStr">
        <is>
          <t>1.D.1.b. Navigation</t>
        </is>
      </c>
      <c r="C62" s="2648" t="n">
        <v>5.917723812</v>
      </c>
      <c r="D62" s="2648" t="n">
        <v>0.01565281872</v>
      </c>
      <c r="E62" s="2648" t="n">
        <v>0.0423264996</v>
      </c>
      <c r="F62" s="49" t="n"/>
      <c r="G62" s="49" t="n"/>
      <c r="H62" s="49" t="n"/>
      <c r="I62" s="1384" t="n"/>
      <c r="J62" s="1384" t="n"/>
      <c r="K62" s="2649" t="n">
        <v>5.975703130319999</v>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n">
        <v>1480.896445858595</v>
      </c>
    </row>
    <row r="72" ht="18" customFormat="1" customHeight="1" s="192">
      <c r="B72" s="2817" t="n"/>
      <c r="C72" s="2818" t="n"/>
      <c r="D72" s="2818" t="n"/>
      <c r="E72" s="2818" t="n"/>
      <c r="F72" s="2818" t="n"/>
      <c r="G72" s="2818" t="n"/>
      <c r="H72" s="2818" t="n"/>
      <c r="I72" s="2818" t="n"/>
      <c r="J72" s="2819" t="inlineStr">
        <is>
          <t>Total CO2 equivalent emissions with LULUCF</t>
        </is>
      </c>
      <c r="K72" s="2820" t="n">
        <v>1480.896445858595</v>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n">
        <v>1480.896445858595</v>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n">
        <v>1480.896445858595</v>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2013</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D,T1,T2,NA</t>
        </is>
      </c>
      <c r="D10" s="2838" t="inlineStr">
        <is>
          <t>D,NA</t>
        </is>
      </c>
      <c r="E10" s="2838" t="inlineStr">
        <is>
          <t>D,T1,T2,NA</t>
        </is>
      </c>
      <c r="F10" s="2838" t="inlineStr">
        <is>
          <t>D,NA</t>
        </is>
      </c>
      <c r="G10" s="2838" t="inlineStr">
        <is>
          <t>D,T1,T2,NA</t>
        </is>
      </c>
      <c r="H10" s="2838" t="inlineStr">
        <is>
          <t>D,NA</t>
        </is>
      </c>
      <c r="I10" s="892" t="n"/>
      <c r="J10" s="892" t="n"/>
      <c r="K10" s="892" t="n"/>
      <c r="L10" s="892" t="n"/>
      <c r="M10" s="892" t="n"/>
      <c r="N10" s="567" t="n"/>
      <c r="O10" s="567" t="n"/>
      <c r="P10" s="567" t="n"/>
      <c r="Q10" s="567" t="n"/>
      <c r="R10" s="2839" t="n"/>
    </row>
    <row r="11" ht="18" customHeight="1">
      <c r="B11" s="2775" t="inlineStr">
        <is>
          <t>1.A. Fuel combustion</t>
        </is>
      </c>
      <c r="C11" s="2838" t="inlineStr">
        <is>
          <t>D,T1,T2,NA</t>
        </is>
      </c>
      <c r="D11" s="2838" t="inlineStr">
        <is>
          <t>D,NA</t>
        </is>
      </c>
      <c r="E11" s="2838" t="inlineStr">
        <is>
          <t>D,T1,T2,NA</t>
        </is>
      </c>
      <c r="F11" s="2838" t="inlineStr">
        <is>
          <t>D,NA</t>
        </is>
      </c>
      <c r="G11" s="2838" t="inlineStr">
        <is>
          <t>D,T1,T2,NA</t>
        </is>
      </c>
      <c r="H11" s="2838" t="inlineStr">
        <is>
          <t>D,NA</t>
        </is>
      </c>
      <c r="I11" s="580" t="n"/>
      <c r="J11" s="580" t="n"/>
      <c r="K11" s="580" t="n"/>
      <c r="L11" s="580" t="n"/>
      <c r="M11" s="580" t="n"/>
      <c r="N11" s="586" t="n"/>
      <c r="O11" s="586" t="n"/>
      <c r="P11" s="586" t="n"/>
      <c r="Q11" s="586" t="n"/>
      <c r="R11" s="2840" t="n"/>
    </row>
    <row r="12" ht="18" customHeight="1">
      <c r="B12" s="2777" t="inlineStr">
        <is>
          <t>1.A.1.  Energy industries</t>
        </is>
      </c>
      <c r="C12" s="2838" t="inlineStr">
        <is>
          <t>T1,NA</t>
        </is>
      </c>
      <c r="D12" s="2838" t="inlineStr">
        <is>
          <t>D,NA</t>
        </is>
      </c>
      <c r="E12" s="2838" t="inlineStr">
        <is>
          <t>T1,NA</t>
        </is>
      </c>
      <c r="F12" s="2838" t="inlineStr">
        <is>
          <t>D,NA</t>
        </is>
      </c>
      <c r="G12" s="2838" t="inlineStr">
        <is>
          <t>T1,NA</t>
        </is>
      </c>
      <c r="H12" s="2838" t="inlineStr">
        <is>
          <t>D,NA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D,T1,T2,NA</t>
        </is>
      </c>
      <c r="D14" s="2838" t="inlineStr">
        <is>
          <t>D,NA</t>
        </is>
      </c>
      <c r="E14" s="2838" t="inlineStr">
        <is>
          <t>D,T1,T2,NA</t>
        </is>
      </c>
      <c r="F14" s="2838" t="inlineStr">
        <is>
          <t>D,NA</t>
        </is>
      </c>
      <c r="G14" s="2838" t="inlineStr">
        <is>
          <t>D,T1,T2,NA</t>
        </is>
      </c>
      <c r="H14" s="2838" t="inlineStr">
        <is>
          <t>D,NA</t>
        </is>
      </c>
      <c r="I14" s="580" t="n"/>
      <c r="J14" s="580" t="n"/>
      <c r="K14" s="580" t="n"/>
      <c r="L14" s="580" t="n"/>
      <c r="M14" s="580" t="n"/>
      <c r="N14" s="586" t="n"/>
      <c r="O14" s="586" t="n"/>
      <c r="P14" s="586" t="n"/>
      <c r="Q14" s="586" t="n"/>
      <c r="R14" s="2840" t="n"/>
    </row>
    <row r="15" ht="18" customHeight="1">
      <c r="B15" s="2777" t="inlineStr">
        <is>
          <t>1.A.4.  Other sectors</t>
        </is>
      </c>
      <c r="C15" s="2838" t="inlineStr">
        <is>
          <t>D,T1,NA</t>
        </is>
      </c>
      <c r="D15" s="2838" t="inlineStr">
        <is>
          <t>D,NA</t>
        </is>
      </c>
      <c r="E15" s="2838" t="inlineStr">
        <is>
          <t>D,T1,NA</t>
        </is>
      </c>
      <c r="F15" s="2838" t="inlineStr">
        <is>
          <t>D,NA</t>
        </is>
      </c>
      <c r="G15" s="2838" t="inlineStr">
        <is>
          <t>D,T1,NA</t>
        </is>
      </c>
      <c r="H15" s="2838" t="inlineStr">
        <is>
          <t>D,NA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D,T1,NA</t>
        </is>
      </c>
      <c r="D50" s="2838" t="inlineStr">
        <is>
          <t>D,NA</t>
        </is>
      </c>
      <c r="E50" s="2838" t="inlineStr">
        <is>
          <t>D,T1,NA</t>
        </is>
      </c>
      <c r="F50" s="2838" t="inlineStr">
        <is>
          <t>D,NA</t>
        </is>
      </c>
      <c r="G50" s="2838" t="inlineStr">
        <is>
          <t>D,T1,NA</t>
        </is>
      </c>
      <c r="H50" s="2838" t="inlineStr">
        <is>
          <t>D,NA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D,T1,NA</t>
        </is>
      </c>
      <c r="D53" s="2838" t="inlineStr">
        <is>
          <t>D,NA</t>
        </is>
      </c>
      <c r="E53" s="2838" t="inlineStr">
        <is>
          <t>D,T1,NA</t>
        </is>
      </c>
      <c r="F53" s="2838" t="inlineStr">
        <is>
          <t>D,NA</t>
        </is>
      </c>
      <c r="G53" s="2838" t="inlineStr">
        <is>
          <t>D,T1,NA</t>
        </is>
      </c>
      <c r="H53" s="2838" t="inlineStr">
        <is>
          <t>D,NA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D,T1,NA</t>
        </is>
      </c>
      <c r="F54" s="2838" t="inlineStr">
        <is>
          <t>D,NA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2013</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2013</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inlineStr">
        <is>
          <t>X</t>
        </is>
      </c>
      <c r="E10" s="2950" t="n"/>
      <c r="F10" s="2950" t="inlineStr">
        <is>
          <t>X</t>
        </is>
      </c>
      <c r="G10" s="2951" t="inlineStr">
        <is>
          <t>X</t>
        </is>
      </c>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inlineStr">
        <is>
          <t>X</t>
        </is>
      </c>
      <c r="E44" s="2950" t="n"/>
      <c r="F44" s="2950" t="inlineStr">
        <is>
          <t>X</t>
        </is>
      </c>
      <c r="G44" s="2951" t="inlineStr">
        <is>
          <t>X</t>
        </is>
      </c>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inlineStr">
        <is>
          <t>X</t>
        </is>
      </c>
      <c r="E47" s="2950" t="n"/>
      <c r="F47" s="2950" t="inlineStr">
        <is>
          <t>X</t>
        </is>
      </c>
      <c r="G47" s="2951" t="inlineStr">
        <is>
          <t>X</t>
        </is>
      </c>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inlineStr">
        <is>
          <t>X</t>
        </is>
      </c>
      <c r="E53" s="2950" t="n"/>
      <c r="F53" s="2950" t="inlineStr">
        <is>
          <t>X</t>
        </is>
      </c>
      <c r="G53" s="2951" t="inlineStr">
        <is>
          <t>X</t>
        </is>
      </c>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inlineStr">
        <is>
          <t>X</t>
        </is>
      </c>
      <c r="E67" s="2950" t="n"/>
      <c r="F67" s="2950" t="inlineStr">
        <is>
          <t>X</t>
        </is>
      </c>
      <c r="G67" s="2951" t="inlineStr">
        <is>
          <t>X</t>
        </is>
      </c>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inlineStr">
        <is>
          <t>X</t>
        </is>
      </c>
      <c r="E225" s="2950" t="n"/>
      <c r="F225" s="2950" t="inlineStr">
        <is>
          <t>X</t>
        </is>
      </c>
      <c r="G225" s="2951" t="inlineStr">
        <is>
          <t>X</t>
        </is>
      </c>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34"/>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2013</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3. Agriculture</t>
        </is>
      </c>
      <c r="D10" s="3189" t="inlineStr">
        <is>
          <t>3.H. Urea application</t>
        </is>
      </c>
      <c r="E10" s="3190" t="inlineStr"/>
      <c r="F10" s="3191" t="inlineStr">
        <is>
          <t>Activity data is not available in the sector as of this BTR</t>
        </is>
      </c>
    </row>
    <row r="11" ht="14.25" customHeight="1">
      <c r="B11" s="3188" t="inlineStr">
        <is>
          <t>CO2</t>
        </is>
      </c>
      <c r="C11" s="3189" t="inlineStr">
        <is>
          <t>4. Land Use, Land-Use Change and Forestry</t>
        </is>
      </c>
      <c r="D11" s="3189" t="inlineStr">
        <is>
          <t>All [IPCC Software] &gt; Organic soils</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Net carbon stock change in dead wood</t>
        </is>
      </c>
      <c r="E13" s="3190" t="inlineStr"/>
      <c r="F13" s="3191" t="inlineStr">
        <is>
          <t>Activity data is not available in the sector as of this BTR</t>
        </is>
      </c>
    </row>
    <row r="14" ht="14.25" customHeight="1">
      <c r="B14" s="3188" t="inlineStr">
        <is>
          <t>CO2</t>
        </is>
      </c>
      <c r="C14" s="3189" t="inlineStr">
        <is>
          <t>1. Energy</t>
        </is>
      </c>
      <c r="D14" s="3189" t="inlineStr">
        <is>
          <t>1.A.4.a.ii. Off-road vehicles and other machinery &gt; Liquid Fuels</t>
        </is>
      </c>
      <c r="E14" s="3190" t="inlineStr"/>
      <c r="F14" s="3191" t="inlineStr">
        <is>
          <t>Activity data is not available in the sector as of this BTR</t>
        </is>
      </c>
    </row>
    <row r="15" ht="14.25" customHeight="1">
      <c r="B15" s="3188" t="inlineStr">
        <is>
          <t>CO2</t>
        </is>
      </c>
      <c r="C15" s="3189" t="inlineStr">
        <is>
          <t>1. Energy</t>
        </is>
      </c>
      <c r="D15" s="3189" t="inlineStr">
        <is>
          <t>1.A.2.g.iii. Mining (excluding fuels) and quarrying &gt; Liquid Fuels</t>
        </is>
      </c>
      <c r="E15" s="3190" t="inlineStr"/>
      <c r="F15" s="3191" t="inlineStr">
        <is>
          <t>Activity data is not available in the sector as of this BTR</t>
        </is>
      </c>
    </row>
    <row r="16" ht="14.25" customHeight="1">
      <c r="B16" s="3188" t="inlineStr">
        <is>
          <t>CO2</t>
        </is>
      </c>
      <c r="C16" s="3189" t="inlineStr">
        <is>
          <t>4. Land Use, Land-Use Change and Forestry</t>
        </is>
      </c>
      <c r="D16" s="3189" t="inlineStr">
        <is>
          <t>All [IPCC Software] &gt; Net carbon stock change in dead organic matter</t>
        </is>
      </c>
      <c r="E16" s="3190" t="inlineStr"/>
      <c r="F16" s="3191" t="inlineStr">
        <is>
          <t>Activity data is not available in the sector as of this BTR</t>
        </is>
      </c>
    </row>
    <row r="17" ht="14.25" customHeight="1">
      <c r="B17" s="3188" t="inlineStr">
        <is>
          <t>CO2</t>
        </is>
      </c>
      <c r="C17" s="3189" t="inlineStr">
        <is>
          <t>4. Land Use, Land-Use Change and Forestry</t>
        </is>
      </c>
      <c r="D17" s="3189" t="inlineStr">
        <is>
          <t>All [IPCC Software] &gt; Net carbon stock change in litter</t>
        </is>
      </c>
      <c r="E17" s="3190" t="inlineStr"/>
      <c r="F17" s="3191" t="inlineStr">
        <is>
          <t>Activity data is not available in the sector as of this BTR</t>
        </is>
      </c>
    </row>
    <row r="18" ht="14.25" customHeight="1">
      <c r="B18" s="3188" t="inlineStr">
        <is>
          <t>CO2</t>
        </is>
      </c>
      <c r="C18" s="3189" t="inlineStr">
        <is>
          <t>4. Land Use, Land-Use Change and Forestry</t>
        </is>
      </c>
      <c r="D18" s="3189" t="inlineStr">
        <is>
          <t>All [IPCC Software] &gt; Gains</t>
        </is>
      </c>
      <c r="E18" s="3190" t="inlineStr"/>
      <c r="F18" s="3191" t="inlineStr">
        <is>
          <t>Activity data is not available in the sector as of this BTR</t>
        </is>
      </c>
    </row>
    <row r="19" ht="14.25" customHeight="1">
      <c r="B19" s="3188" t="inlineStr">
        <is>
          <t>CO2</t>
        </is>
      </c>
      <c r="C19" s="3189" t="inlineStr">
        <is>
          <t>4. Land Use, Land-Use Change and Forestry</t>
        </is>
      </c>
      <c r="D19" s="3189" t="inlineStr">
        <is>
          <t>4(IV).A.2. Land converted to forest land &gt; All [IPCC Software]</t>
        </is>
      </c>
      <c r="E19" s="3190" t="inlineStr"/>
      <c r="F19" s="3191" t="inlineStr">
        <is>
          <t>Activity data is not available in the sector as of this BTR</t>
        </is>
      </c>
    </row>
    <row r="20" ht="14.25" customHeight="1">
      <c r="B20" s="3188" t="inlineStr">
        <is>
          <t>CO2</t>
        </is>
      </c>
      <c r="C20" s="3189" t="inlineStr">
        <is>
          <t>4. Land Use, Land-Use Change and Forestry</t>
        </is>
      </c>
      <c r="D20" s="3189" t="inlineStr">
        <is>
          <t>All [IPCC Software] &gt; Organic soils</t>
        </is>
      </c>
      <c r="E20" s="3190" t="inlineStr"/>
      <c r="F20" s="3191" t="inlineStr">
        <is>
          <t>Activity data is not available in the sector as of this BTR</t>
        </is>
      </c>
    </row>
    <row r="21" ht="14.25" customHeight="1">
      <c r="B21" s="3188" t="inlineStr">
        <is>
          <t>CO2</t>
        </is>
      </c>
      <c r="C21" s="3189" t="inlineStr">
        <is>
          <t>4. Land Use, Land-Use Change and Forestry</t>
        </is>
      </c>
      <c r="D21" s="3189" t="inlineStr">
        <is>
          <t>All [IPCC Software] &gt; Gains</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Organic soils</t>
        </is>
      </c>
      <c r="E22" s="3190" t="inlineStr"/>
      <c r="F22" s="3191" t="inlineStr">
        <is>
          <t>Activity data is not available in the sector as of this BTR</t>
        </is>
      </c>
    </row>
    <row r="23" ht="14.25" customHeight="1">
      <c r="B23" s="3188" t="inlineStr">
        <is>
          <t>CO2</t>
        </is>
      </c>
      <c r="C23" s="3189" t="inlineStr">
        <is>
          <t>4. Land Use, Land-Use Change and Forestry</t>
        </is>
      </c>
      <c r="D23" s="3189" t="inlineStr">
        <is>
          <t>All [IPCC Software] &gt; Losses</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Losses</t>
        </is>
      </c>
      <c r="E24" s="3190" t="inlineStr"/>
      <c r="F24" s="3191" t="inlineStr">
        <is>
          <t>Activity data is not available in the sector as of this BTR</t>
        </is>
      </c>
    </row>
    <row r="25" ht="14.25" customHeight="1">
      <c r="B25" s="3188" t="inlineStr">
        <is>
          <t>CO2</t>
        </is>
      </c>
      <c r="C25" s="3189" t="inlineStr">
        <is>
          <t>4. Land Use, Land-Use Change and Forestry</t>
        </is>
      </c>
      <c r="D25" s="3189" t="inlineStr">
        <is>
          <t>All [IPCC Software] &gt; Mineral soils</t>
        </is>
      </c>
      <c r="E25" s="3190" t="inlineStr"/>
      <c r="F25" s="3191" t="inlineStr">
        <is>
          <t>Activity data is not available in the sector as of this BTR</t>
        </is>
      </c>
    </row>
    <row r="26" ht="14.25" customHeight="1">
      <c r="B26" s="3188" t="inlineStr">
        <is>
          <t>CO2</t>
        </is>
      </c>
      <c r="C26" s="3189" t="inlineStr">
        <is>
          <t>4. Land Use, Land-Use Change and Forestry</t>
        </is>
      </c>
      <c r="D26" s="3189" t="inlineStr">
        <is>
          <t>All [IPCC Software] &gt; Organic soils</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All [IPCC Software] &gt; Mineral soils</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Gains</t>
        </is>
      </c>
      <c r="E29" s="3190" t="inlineStr"/>
      <c r="F29" s="3191" t="inlineStr">
        <is>
          <t>Activity data is not available in the sector as of this BTR</t>
        </is>
      </c>
    </row>
    <row r="30" ht="14.25" customHeight="1">
      <c r="B30" s="3188" t="inlineStr">
        <is>
          <t>CO2</t>
        </is>
      </c>
      <c r="C30" s="3189" t="inlineStr">
        <is>
          <t>4. Land Use, Land-Use Change and Forestry</t>
        </is>
      </c>
      <c r="D30" s="3189" t="inlineStr">
        <is>
          <t>All [IPCC Software] &gt; Mineral soils</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Mineral soils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Gains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Net carbon stock change in dead organic matter</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Gains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Organic soils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Gains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Mineral soils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1. Energy</t>
        </is>
      </c>
      <c r="D41" s="3189" t="inlineStr">
        <is>
          <t>1.A.2.g.iii. Mining (excluding fuels) and quarrying &gt; Liquid Fuels</t>
        </is>
      </c>
      <c r="E41" s="3190" t="inlineStr"/>
      <c r="F41" s="3191" t="inlineStr">
        <is>
          <t>Activity data is not available in the sector as of this BTR</t>
        </is>
      </c>
    </row>
    <row r="42" ht="14.25" customHeight="1">
      <c r="B42" s="3188" t="inlineStr">
        <is>
          <t>CO2</t>
        </is>
      </c>
      <c r="C42" s="3189" t="inlineStr">
        <is>
          <t>4. Land Use, Land-Use Change and Forestry</t>
        </is>
      </c>
      <c r="D42" s="3189" t="inlineStr">
        <is>
          <t>All [IPCC Software] &gt; Net carbon stock change in dead wood</t>
        </is>
      </c>
      <c r="E42" s="3190" t="inlineStr"/>
      <c r="F42" s="3191" t="inlineStr">
        <is>
          <t>Activity data is not available in the sector as of this BTR</t>
        </is>
      </c>
    </row>
    <row r="43" ht="14.25" customHeight="1">
      <c r="B43" s="3188" t="inlineStr">
        <is>
          <t>CO2</t>
        </is>
      </c>
      <c r="C43" s="3189" t="inlineStr">
        <is>
          <t>4. Land Use, Land-Use Change and Forestry</t>
        </is>
      </c>
      <c r="D43" s="3189" t="inlineStr">
        <is>
          <t>All [IPCC Software] &gt; Net carbon stock change in litter</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Losses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Organic soils</t>
        </is>
      </c>
      <c r="E45" s="3190" t="inlineStr"/>
      <c r="F45" s="3191" t="inlineStr">
        <is>
          <t>Activity data is not available in the sector as of this BTR</t>
        </is>
      </c>
    </row>
    <row r="46" ht="14.25" customHeight="1">
      <c r="B46" s="3188" t="inlineStr">
        <is>
          <t>CO2</t>
        </is>
      </c>
      <c r="C46" s="3189" t="inlineStr">
        <is>
          <t>4. Land Use, Land-Use Change and Forestry</t>
        </is>
      </c>
      <c r="D46" s="3189" t="inlineStr">
        <is>
          <t>All [IPCC Software] &gt; Mineral soils</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Gains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Losses</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Mineral soils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Losses</t>
        </is>
      </c>
      <c r="E50" s="3190" t="inlineStr"/>
      <c r="F50" s="3191" t="inlineStr">
        <is>
          <t>Activity data is not available in the sector as of this BTR</t>
        </is>
      </c>
    </row>
    <row r="51" ht="14.25" customHeight="1">
      <c r="B51" s="3188" t="inlineStr">
        <is>
          <t>CO2</t>
        </is>
      </c>
      <c r="C51" s="3189" t="inlineStr">
        <is>
          <t>6. Other</t>
        </is>
      </c>
      <c r="D51" s="3189" t="inlineStr">
        <is>
          <t>Other sources of emissions/removals [IPCC Software 5.C]</t>
        </is>
      </c>
      <c r="E51" s="3190" t="inlineStr"/>
      <c r="F51" s="3191" t="inlineStr">
        <is>
          <t>Activity data is not available in the sector as of this BTR</t>
        </is>
      </c>
    </row>
    <row r="52" ht="14.25" customHeight="1">
      <c r="B52" s="3188" t="inlineStr">
        <is>
          <t>CO2</t>
        </is>
      </c>
      <c r="C52" s="3189" t="inlineStr">
        <is>
          <t>5. Waste</t>
        </is>
      </c>
      <c r="D52" s="3189" t="inlineStr">
        <is>
          <t>5. Waste</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Losses</t>
        </is>
      </c>
      <c r="E53" s="3190" t="inlineStr"/>
      <c r="F53" s="3191" t="inlineStr">
        <is>
          <t>Activity data is not available in the sector as of this BTR</t>
        </is>
      </c>
    </row>
    <row r="54" ht="14.25" customHeight="1">
      <c r="B54" s="3188" t="inlineStr">
        <is>
          <t>CO2</t>
        </is>
      </c>
      <c r="C54" s="3189" t="inlineStr">
        <is>
          <t>4. Land Use, Land-Use Change and Forestry</t>
        </is>
      </c>
      <c r="D54" s="3189" t="inlineStr">
        <is>
          <t>All [IPCC Software] &gt; Net carbon stock change in dead organic matter</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organic matter</t>
        </is>
      </c>
      <c r="E55" s="3190" t="inlineStr"/>
      <c r="F55" s="3191" t="inlineStr">
        <is>
          <t>Activity data is not available in the sector as of this BTR</t>
        </is>
      </c>
    </row>
    <row r="56" ht="14.25" customHeight="1">
      <c r="B56" s="3188" t="inlineStr">
        <is>
          <t>CO2</t>
        </is>
      </c>
      <c r="C56" s="3189" t="inlineStr">
        <is>
          <t>4. Land Use, Land-Use Change and Forestry</t>
        </is>
      </c>
      <c r="D56" s="3189" t="inlineStr">
        <is>
          <t>All [IPCC Software] &gt; Net carbon stock change in dead organic matter</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Organic soils</t>
        </is>
      </c>
      <c r="E57" s="3190" t="inlineStr"/>
      <c r="F57" s="3191" t="inlineStr">
        <is>
          <t>Activity data is not available in the sector as of this BTR</t>
        </is>
      </c>
    </row>
    <row r="58" ht="14.25" customHeight="1">
      <c r="B58" s="3188" t="inlineStr">
        <is>
          <t>CO2</t>
        </is>
      </c>
      <c r="C58" s="3189" t="inlineStr">
        <is>
          <t>6. Other</t>
        </is>
      </c>
      <c r="D58" s="3189" t="inlineStr">
        <is>
          <t>6.  Other</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Net carbon stock change in litter</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Net carbon stock change in dead wood</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3.5" customHeight="1">
      <c r="B62" s="3188" t="inlineStr">
        <is>
          <t>CH4</t>
        </is>
      </c>
      <c r="C62" s="3189" t="inlineStr">
        <is>
          <t>5. Waste</t>
        </is>
      </c>
      <c r="D62" s="3189" t="inlineStr">
        <is>
          <t>5.A.1.a. Anaerobic</t>
        </is>
      </c>
      <c r="E62" s="3190" t="inlineStr"/>
      <c r="F62" s="3191" t="inlineStr">
        <is>
          <t>Activity data is not available in the sector as of this BTR</t>
        </is>
      </c>
    </row>
    <row r="63" ht="13.5" customHeight="1">
      <c r="B63" s="3188" t="inlineStr">
        <is>
          <t>CH4</t>
        </is>
      </c>
      <c r="C63" s="3189" t="inlineStr">
        <is>
          <t>6. Other</t>
        </is>
      </c>
      <c r="D63" s="3189" t="inlineStr">
        <is>
          <t>Other sources of emissions/removals [IPCC Software 5.C]</t>
        </is>
      </c>
      <c r="E63" s="3190" t="inlineStr"/>
      <c r="F63" s="3191" t="inlineStr">
        <is>
          <t>Activity data is not available in the sector as of this BTR</t>
        </is>
      </c>
    </row>
    <row r="64" ht="13.5" customHeight="1">
      <c r="B64" s="3188" t="inlineStr">
        <is>
          <t>CH4</t>
        </is>
      </c>
      <c r="C64" s="3189" t="inlineStr">
        <is>
          <t>4. Land Use, Land-Use Change and Forestry</t>
        </is>
      </c>
      <c r="D64" s="3189" t="inlineStr">
        <is>
          <t>4(IV).A.2. Land converted to forest land &gt; All [IPCC Software]</t>
        </is>
      </c>
      <c r="E64" s="3190" t="inlineStr"/>
      <c r="F64" s="3191" t="inlineStr">
        <is>
          <t>Activity data is not available in the sector as of this BTR</t>
        </is>
      </c>
    </row>
    <row r="65" ht="13.5" customHeight="1">
      <c r="B65" s="3188" t="inlineStr">
        <is>
          <t>CH4</t>
        </is>
      </c>
      <c r="C65" s="3189" t="inlineStr">
        <is>
          <t>1. Energy</t>
        </is>
      </c>
      <c r="D65" s="3189" t="inlineStr">
        <is>
          <t>1. Energy &gt; Fuels</t>
        </is>
      </c>
      <c r="E65" s="3190" t="inlineStr"/>
      <c r="F65" s="3191" t="inlineStr">
        <is>
          <t>Activity data is not available in the sector as of this BTR</t>
        </is>
      </c>
    </row>
    <row r="66" ht="13.5" customHeight="1">
      <c r="B66" s="3188" t="inlineStr">
        <is>
          <t>CH4</t>
        </is>
      </c>
      <c r="C66" s="3189" t="inlineStr">
        <is>
          <t>5. Waste</t>
        </is>
      </c>
      <c r="D66" s="3189" t="inlineStr">
        <is>
          <t>5.A.1.b. Semi-aerobic</t>
        </is>
      </c>
      <c r="E66" s="3190" t="inlineStr"/>
      <c r="F66" s="3191" t="inlineStr">
        <is>
          <t>Activity data is not available in the sector as of this BTR</t>
        </is>
      </c>
    </row>
    <row r="67" ht="13.5" customHeight="1">
      <c r="B67" s="3188" t="inlineStr">
        <is>
          <t>CH4</t>
        </is>
      </c>
      <c r="C67" s="3189" t="inlineStr">
        <is>
          <t>1. Energy</t>
        </is>
      </c>
      <c r="D67" s="3189" t="inlineStr">
        <is>
          <t>1.A.2.g.iii. Mining (excluding fuels) and quarrying &gt; Liquid Fuels</t>
        </is>
      </c>
      <c r="E67" s="3190" t="inlineStr"/>
      <c r="F67" s="3191" t="inlineStr">
        <is>
          <t>Activity data is not available in the sector as of this BTR</t>
        </is>
      </c>
    </row>
    <row r="68" ht="13.5" customHeight="1">
      <c r="B68" s="3188" t="inlineStr">
        <is>
          <t>CH4</t>
        </is>
      </c>
      <c r="C68" s="3189" t="inlineStr">
        <is>
          <t>5. Waste</t>
        </is>
      </c>
      <c r="D68" s="3189" t="inlineStr">
        <is>
          <t>5.D.2. Industrial wastewater</t>
        </is>
      </c>
      <c r="E68" s="3190" t="inlineStr"/>
      <c r="F68" s="3191" t="inlineStr">
        <is>
          <t>Activity data is not available in the sector as of this BTR</t>
        </is>
      </c>
    </row>
    <row r="69" ht="13.5" customHeight="1">
      <c r="B69" s="3188" t="inlineStr">
        <is>
          <t>CH4</t>
        </is>
      </c>
      <c r="C69" s="3189" t="inlineStr">
        <is>
          <t>1. Energy</t>
        </is>
      </c>
      <c r="D69" s="3189" t="inlineStr">
        <is>
          <t>1.A.4.a.ii. Off-road vehicles and other machinery &gt; Liquid Fuels</t>
        </is>
      </c>
      <c r="E69" s="3190" t="inlineStr"/>
      <c r="F69" s="3191" t="inlineStr">
        <is>
          <t>Activity data is not available in the sector as of this BTR</t>
        </is>
      </c>
    </row>
    <row r="70" ht="13.5" customHeight="1">
      <c r="B70" s="3188" t="inlineStr">
        <is>
          <t>CH4</t>
        </is>
      </c>
      <c r="C70" s="3189" t="inlineStr">
        <is>
          <t>5. Waste</t>
        </is>
      </c>
      <c r="D70" s="3189" t="inlineStr">
        <is>
          <t>5.A.1.c. Active-aeration</t>
        </is>
      </c>
      <c r="E70" s="3190" t="inlineStr"/>
      <c r="F70" s="3191" t="inlineStr">
        <is>
          <t>Activity data is not available in the sector as of this BTR</t>
        </is>
      </c>
    </row>
    <row r="71" ht="13.5" customHeight="1">
      <c r="B71" s="3188" t="inlineStr">
        <is>
          <t>CH4</t>
        </is>
      </c>
      <c r="C71" s="3189" t="inlineStr">
        <is>
          <t>5. Waste</t>
        </is>
      </c>
      <c r="D71" s="3189" t="inlineStr">
        <is>
          <t>5.A.1.c. Active-aeration</t>
        </is>
      </c>
      <c r="E71" s="3190" t="inlineStr"/>
      <c r="F71" s="3191" t="inlineStr">
        <is>
          <t>Activity data is not available in the sector as of this BTR</t>
        </is>
      </c>
    </row>
    <row r="72" ht="13.5" customHeight="1">
      <c r="B72" s="3188" t="inlineStr">
        <is>
          <t>CH4</t>
        </is>
      </c>
      <c r="C72" s="3189" t="inlineStr">
        <is>
          <t>3. Agriculture</t>
        </is>
      </c>
      <c r="D72" s="3189" t="inlineStr">
        <is>
          <t>3.D. Agricultural soils</t>
        </is>
      </c>
      <c r="E72" s="3190" t="inlineStr"/>
      <c r="F72" s="3191" t="inlineStr">
        <is>
          <t>Activity data is not available in the sector as of this BTR</t>
        </is>
      </c>
    </row>
    <row r="73" ht="13.5" customHeight="1">
      <c r="B73" s="3188" t="inlineStr">
        <is>
          <t>CH4</t>
        </is>
      </c>
      <c r="C73" s="3189" t="inlineStr">
        <is>
          <t>5. Waste</t>
        </is>
      </c>
      <c r="D73" s="3189" t="inlineStr">
        <is>
          <t>5.A.1.b. Semi-aerobic</t>
        </is>
      </c>
      <c r="E73" s="3190" t="inlineStr"/>
      <c r="F73" s="3191" t="inlineStr">
        <is>
          <t>Activity data is not available in the sector as of this BTR</t>
        </is>
      </c>
    </row>
    <row r="74" ht="13.5" customHeight="1">
      <c r="B74" s="3188" t="inlineStr">
        <is>
          <t>CH4</t>
        </is>
      </c>
      <c r="C74" s="3189" t="inlineStr">
        <is>
          <t>5. Waste</t>
        </is>
      </c>
      <c r="D74" s="3189" t="inlineStr">
        <is>
          <t>5.A.1.a. Anaerobic</t>
        </is>
      </c>
      <c r="E74" s="3190" t="inlineStr"/>
      <c r="F74" s="3191" t="inlineStr">
        <is>
          <t>Activity data is not available in the sector as of this BTR</t>
        </is>
      </c>
    </row>
    <row r="75" ht="13.5" customHeight="1">
      <c r="B75" s="3188" t="inlineStr">
        <is>
          <t>CH4</t>
        </is>
      </c>
      <c r="C75" s="3189" t="inlineStr">
        <is>
          <t>5. Waste</t>
        </is>
      </c>
      <c r="D75" s="3189" t="inlineStr">
        <is>
          <t>5.D.2. Industrial wastewater</t>
        </is>
      </c>
      <c r="E75" s="3190" t="inlineStr"/>
      <c r="F75" s="3191" t="inlineStr">
        <is>
          <t>Activity data is not available in the sector as of this BTR</t>
        </is>
      </c>
    </row>
    <row r="76" ht="13.5" customHeight="1">
      <c r="B76" s="3188" t="inlineStr">
        <is>
          <t>CH4</t>
        </is>
      </c>
      <c r="C76" s="3189" t="inlineStr">
        <is>
          <t>6. Other</t>
        </is>
      </c>
      <c r="D76" s="3189" t="inlineStr">
        <is>
          <t>6.  Other</t>
        </is>
      </c>
      <c r="E76" s="3190" t="inlineStr"/>
      <c r="F76" s="3191" t="inlineStr">
        <is>
          <t>Activity data is not available in the sector as of this BTR</t>
        </is>
      </c>
    </row>
    <row r="77" ht="13.5" customHeight="1">
      <c r="B77" s="3188" t="inlineStr">
        <is>
          <t>CH4</t>
        </is>
      </c>
      <c r="C77" s="3189" t="inlineStr">
        <is>
          <t>5. Waste</t>
        </is>
      </c>
      <c r="D77" s="3189" t="inlineStr">
        <is>
          <t>5.D.2. Industrial wastewater</t>
        </is>
      </c>
      <c r="E77" s="3190" t="inlineStr"/>
      <c r="F77" s="3191" t="inlineStr">
        <is>
          <t>Activity data is not available in the sector as of this BTR</t>
        </is>
      </c>
    </row>
    <row r="78" ht="13.5" customHeight="1">
      <c r="B78" s="3188" t="inlineStr">
        <is>
          <t>CH4</t>
        </is>
      </c>
      <c r="C78" s="3189" t="inlineStr">
        <is>
          <t>5. Waste</t>
        </is>
      </c>
      <c r="D78" s="3189" t="inlineStr">
        <is>
          <t>5. Waste</t>
        </is>
      </c>
      <c r="E78" s="3190" t="inlineStr"/>
      <c r="F78" s="3191" t="inlineStr">
        <is>
          <t>Activity data is not available in the sector as of this BTR</t>
        </is>
      </c>
    </row>
    <row r="79" ht="13.5" customHeight="1">
      <c r="B79" s="3188" t="inlineStr">
        <is>
          <t>N2O</t>
        </is>
      </c>
      <c r="C79" s="3189" t="inlineStr">
        <is>
          <t>5. Waste</t>
        </is>
      </c>
      <c r="D79" s="3189" t="inlineStr">
        <is>
          <t>5.D.2. Industrial wastewater</t>
        </is>
      </c>
      <c r="E79" s="3190" t="inlineStr"/>
      <c r="F79" s="3191" t="inlineStr">
        <is>
          <t>Activity data is not available in the sector as of this BTR</t>
        </is>
      </c>
    </row>
    <row r="80" ht="13.5" customHeight="1">
      <c r="B80" s="3188" t="inlineStr">
        <is>
          <t>N2O</t>
        </is>
      </c>
      <c r="C80" s="3189" t="inlineStr">
        <is>
          <t>4. Land Use, Land-Use Change and Forestry</t>
        </is>
      </c>
      <c r="D80" s="3189" t="inlineStr">
        <is>
          <t>4(I).A.1. Forest land remaining forest land &gt; Organic N Fertilizers</t>
        </is>
      </c>
      <c r="E80" s="3190" t="inlineStr"/>
      <c r="F80" s="3191" t="inlineStr">
        <is>
          <t>Activity data is not available in the sector as of this BTR</t>
        </is>
      </c>
    </row>
    <row r="81" ht="13.5" customHeight="1">
      <c r="B81" s="3188" t="inlineStr">
        <is>
          <t>N2O</t>
        </is>
      </c>
      <c r="C81" s="3189" t="inlineStr">
        <is>
          <t>4. Land Use, Land-Use Change and Forestry</t>
        </is>
      </c>
      <c r="D81" s="3189" t="inlineStr">
        <is>
          <t>4(III).A.1. Forest land remaining forest land &gt; Direct N₂O Emissions from N Mineralization/Immobilization</t>
        </is>
      </c>
      <c r="E81" s="3190" t="inlineStr"/>
      <c r="F81" s="3191" t="inlineStr">
        <is>
          <t>Activity data is not available in the sector as of this BTR</t>
        </is>
      </c>
    </row>
    <row r="82" ht="13.5" customHeight="1">
      <c r="B82" s="3188" t="inlineStr">
        <is>
          <t>N2O</t>
        </is>
      </c>
      <c r="C82" s="3189" t="inlineStr">
        <is>
          <t>3. Agriculture</t>
        </is>
      </c>
      <c r="D82" s="3189" t="inlineStr">
        <is>
          <t>3.D.2.b. Nitrogen leaching and run-off</t>
        </is>
      </c>
      <c r="E82" s="3190" t="inlineStr"/>
      <c r="F82" s="3191" t="inlineStr">
        <is>
          <t>Activity data is not available in the sector as of this BTR</t>
        </is>
      </c>
    </row>
    <row r="83" ht="13.5" customHeight="1">
      <c r="B83" s="3188" t="inlineStr">
        <is>
          <t>N2O</t>
        </is>
      </c>
      <c r="C83" s="3189" t="inlineStr">
        <is>
          <t>4. Land Use, Land-Use Change and Forestry</t>
        </is>
      </c>
      <c r="D83" s="3189" t="inlineStr">
        <is>
          <t>4(I).A.1. Forest land remaining forest land &gt; Organic N Fertilizers</t>
        </is>
      </c>
      <c r="E83" s="3190" t="inlineStr"/>
      <c r="F83" s="3191" t="inlineStr">
        <is>
          <t>Activity data is not available in the sector as of this BTR</t>
        </is>
      </c>
    </row>
    <row r="84" ht="13.5" customHeight="1">
      <c r="B84" s="3188" t="inlineStr">
        <is>
          <t>N2O</t>
        </is>
      </c>
      <c r="C84" s="3189" t="inlineStr">
        <is>
          <t>1. Energy</t>
        </is>
      </c>
      <c r="D84" s="3189" t="inlineStr">
        <is>
          <t>1.A.2.g.iii. Mining (excluding fuels) and quarrying &gt; Liquid Fuels</t>
        </is>
      </c>
      <c r="E84" s="3190" t="inlineStr"/>
      <c r="F84" s="3191" t="inlineStr">
        <is>
          <t>Activity data is not available in the sector as of this BTR</t>
        </is>
      </c>
    </row>
    <row r="85" ht="13.5" customHeight="1">
      <c r="B85" s="3188" t="inlineStr">
        <is>
          <t>N2O</t>
        </is>
      </c>
      <c r="C85" s="3189" t="inlineStr">
        <is>
          <t>4. Land Use, Land-Use Change and Forestry</t>
        </is>
      </c>
      <c r="D85" s="3189" t="inlineStr">
        <is>
          <t>4(I).A.2. Land converted to forest land &gt; Organic N Fertilizers</t>
        </is>
      </c>
      <c r="E85" s="3190" t="inlineStr"/>
      <c r="F85" s="3191" t="inlineStr">
        <is>
          <t>Activity data is not available in the sector as of this BTR</t>
        </is>
      </c>
    </row>
    <row r="86" ht="13.5" customHeight="1">
      <c r="B86" s="3188" t="inlineStr">
        <is>
          <t>N2O</t>
        </is>
      </c>
      <c r="C86" s="3189" t="inlineStr">
        <is>
          <t>4. Land Use, Land-Use Change and Forestry</t>
        </is>
      </c>
      <c r="D86" s="3189" t="inlineStr">
        <is>
          <t>4(I).A.1. Forest land remaining forest land &gt; Inorganic N Fertilizers</t>
        </is>
      </c>
      <c r="E86" s="3190" t="inlineStr"/>
      <c r="F86" s="3191" t="inlineStr">
        <is>
          <t>Activity data is not available in the sector as of this BTR</t>
        </is>
      </c>
    </row>
    <row r="87" ht="13.5" customHeight="1">
      <c r="B87" s="3188" t="inlineStr">
        <is>
          <t>N2O</t>
        </is>
      </c>
      <c r="C87" s="3189" t="inlineStr">
        <is>
          <t>4. Land Use, Land-Use Change and Forestry</t>
        </is>
      </c>
      <c r="D87" s="3189" t="inlineStr">
        <is>
          <t>4(I).A.1. Forest land remaining forest land &gt; Inorganic N Fertilizers</t>
        </is>
      </c>
      <c r="E87" s="3190" t="inlineStr"/>
      <c r="F87" s="3191" t="inlineStr">
        <is>
          <t>Activity data is not available in the sector as of this BTR</t>
        </is>
      </c>
    </row>
    <row r="88" ht="13.5" customHeight="1">
      <c r="B88" s="3188" t="inlineStr">
        <is>
          <t>N2O</t>
        </is>
      </c>
      <c r="C88" s="3189" t="inlineStr">
        <is>
          <t>4. Land Use, Land-Use Change and Forestry</t>
        </is>
      </c>
      <c r="D88" s="3189" t="inlineStr">
        <is>
          <t>4(I).A.1. Forest land remaining forest land &gt; Organic N Fertilizers</t>
        </is>
      </c>
      <c r="E88" s="3190" t="inlineStr"/>
      <c r="F88" s="3191" t="inlineStr">
        <is>
          <t>Activity data is not available in the sector as of this BTR</t>
        </is>
      </c>
    </row>
    <row r="89" ht="13.5" customHeight="1">
      <c r="B89" s="3188" t="inlineStr">
        <is>
          <t>N2O</t>
        </is>
      </c>
      <c r="C89" s="3189" t="inlineStr">
        <is>
          <t>3. Agriculture</t>
        </is>
      </c>
      <c r="D89" s="3189" t="inlineStr">
        <is>
          <t>3.D.1.b.i. Animal manure applied to soils &gt; Animal Manure Applied to Soils</t>
        </is>
      </c>
      <c r="E89" s="3190" t="inlineStr"/>
      <c r="F89" s="3191" t="inlineStr">
        <is>
          <t>Activity data is not available in the sector as of this BTR</t>
        </is>
      </c>
    </row>
    <row r="90" ht="13.5" customHeight="1">
      <c r="B90" s="3188" t="inlineStr">
        <is>
          <t>N2O</t>
        </is>
      </c>
      <c r="C90" s="3189" t="inlineStr">
        <is>
          <t>6. Other</t>
        </is>
      </c>
      <c r="D90" s="3189" t="inlineStr">
        <is>
          <t>Other sources of emissions/removals [IPCC Software 5.C]</t>
        </is>
      </c>
      <c r="E90" s="3190" t="inlineStr"/>
      <c r="F90" s="3191" t="inlineStr">
        <is>
          <t>Activity data is not available in the sector as of this BTR</t>
        </is>
      </c>
    </row>
    <row r="91" ht="13.5" customHeight="1">
      <c r="B91" s="3188" t="inlineStr">
        <is>
          <t>N2O</t>
        </is>
      </c>
      <c r="C91" s="3189" t="inlineStr">
        <is>
          <t>4. Land Use, Land-Use Change and Forestry</t>
        </is>
      </c>
      <c r="D91" s="3189" t="inlineStr">
        <is>
          <t>4(I).A.2. Land converted to forest land &gt; Inorganic N Fertilizers</t>
        </is>
      </c>
      <c r="E91" s="3190" t="inlineStr"/>
      <c r="F91" s="3191" t="inlineStr">
        <is>
          <t>Activity data is not available in the sector as of this BTR</t>
        </is>
      </c>
    </row>
    <row r="92" ht="13.5" customHeight="1">
      <c r="B92" s="3188" t="inlineStr">
        <is>
          <t>N2O</t>
        </is>
      </c>
      <c r="C92" s="3189" t="inlineStr">
        <is>
          <t>3. Agriculture</t>
        </is>
      </c>
      <c r="D92" s="3189" t="inlineStr">
        <is>
          <t>3.D.2.a. Atmospheric deposition</t>
        </is>
      </c>
      <c r="E92" s="3190" t="inlineStr"/>
      <c r="F92" s="3191" t="inlineStr">
        <is>
          <t>Activity data is not available in the sector as of this BTR</t>
        </is>
      </c>
    </row>
    <row r="93" ht="13.5" customHeight="1">
      <c r="B93" s="3188" t="inlineStr">
        <is>
          <t>N2O</t>
        </is>
      </c>
      <c r="C93" s="3189" t="inlineStr">
        <is>
          <t>5. Waste</t>
        </is>
      </c>
      <c r="D93" s="3189" t="inlineStr">
        <is>
          <t>5.D.2. Industrial wastewater</t>
        </is>
      </c>
      <c r="E93" s="3190" t="inlineStr"/>
      <c r="F93" s="3191" t="inlineStr">
        <is>
          <t>Activity data is not available in the sector as of this BTR</t>
        </is>
      </c>
    </row>
    <row r="94" ht="13.5" customHeight="1">
      <c r="B94" s="3188" t="inlineStr">
        <is>
          <t>N2O</t>
        </is>
      </c>
      <c r="C94" s="3189" t="inlineStr">
        <is>
          <t>4. Land Use, Land-Use Change and Forestry</t>
        </is>
      </c>
      <c r="D94" s="3189" t="inlineStr">
        <is>
          <t>4(I).A.1. Forest land remaining forest land &gt; Inorganic N Fertilizers</t>
        </is>
      </c>
      <c r="E94" s="3190" t="inlineStr"/>
      <c r="F94" s="3191" t="inlineStr">
        <is>
          <t>Activity data is not available in the sector as of this BTR</t>
        </is>
      </c>
    </row>
    <row r="95" ht="13.5" customHeight="1">
      <c r="B95" s="3188" t="inlineStr">
        <is>
          <t>N2O</t>
        </is>
      </c>
      <c r="C95" s="3189" t="inlineStr">
        <is>
          <t>4. Land Use, Land-Use Change and Forestry</t>
        </is>
      </c>
      <c r="D95" s="3189" t="inlineStr">
        <is>
          <t>4(I).A.2. Land converted to forest land &gt; Organic N Fertilizers</t>
        </is>
      </c>
      <c r="E95" s="3190" t="inlineStr"/>
      <c r="F95" s="3191" t="inlineStr">
        <is>
          <t>Activity data is not available in the sector as of this BTR</t>
        </is>
      </c>
    </row>
    <row r="96" ht="13.5" customHeight="1">
      <c r="B96" s="3188" t="inlineStr">
        <is>
          <t>N2O</t>
        </is>
      </c>
      <c r="C96" s="3189" t="inlineStr">
        <is>
          <t>5. Waste</t>
        </is>
      </c>
      <c r="D96" s="3189" t="inlineStr">
        <is>
          <t>5. Waste</t>
        </is>
      </c>
      <c r="E96" s="3190" t="inlineStr"/>
      <c r="F96" s="3191" t="inlineStr">
        <is>
          <t>Activity data is not available in the sector as of this BTR</t>
        </is>
      </c>
    </row>
    <row r="97" ht="13.5" customHeight="1">
      <c r="B97" s="3188" t="inlineStr">
        <is>
          <t>N2O</t>
        </is>
      </c>
      <c r="C97" s="3189" t="inlineStr">
        <is>
          <t>1. Energy</t>
        </is>
      </c>
      <c r="D97" s="3189" t="inlineStr">
        <is>
          <t>1.A.4.a.ii. Off-road vehicles and other machinery &gt; Liquid Fuels</t>
        </is>
      </c>
      <c r="E97" s="3190" t="inlineStr"/>
      <c r="F97" s="3191" t="inlineStr">
        <is>
          <t>Activity data is not available in the sector as of this BTR</t>
        </is>
      </c>
    </row>
    <row r="98" ht="13.5" customHeight="1">
      <c r="B98" s="3188" t="inlineStr">
        <is>
          <t>N2O</t>
        </is>
      </c>
      <c r="C98" s="3189" t="inlineStr">
        <is>
          <t>4. Land Use, Land-Use Change and Forestry</t>
        </is>
      </c>
      <c r="D98" s="3189" t="inlineStr">
        <is>
          <t>4(I).A.2. Land converted to forest land &gt; Organic N Fertilizers</t>
        </is>
      </c>
      <c r="E98" s="3190" t="inlineStr"/>
      <c r="F98" s="3191" t="inlineStr">
        <is>
          <t>Activity data is not available in the sector as of this BTR</t>
        </is>
      </c>
    </row>
    <row r="99" ht="13.5" customHeight="1">
      <c r="B99" s="3188" t="inlineStr">
        <is>
          <t>N2O</t>
        </is>
      </c>
      <c r="C99" s="3189" t="inlineStr">
        <is>
          <t>3. Agriculture</t>
        </is>
      </c>
      <c r="D99" s="3189" t="inlineStr">
        <is>
          <t>3.D.1.b.iii. Other organic fertilizers applied to soils &gt; Other Organic Fertilizers Applied to Soils</t>
        </is>
      </c>
      <c r="E99" s="3190" t="inlineStr"/>
      <c r="F99" s="3191" t="inlineStr">
        <is>
          <t>Activity data is not available in the sector as of this BTR</t>
        </is>
      </c>
    </row>
    <row r="100" ht="13.5" customHeight="1">
      <c r="B100" s="3188" t="inlineStr">
        <is>
          <t>N2O</t>
        </is>
      </c>
      <c r="C100" s="3189" t="inlineStr">
        <is>
          <t>4. Land Use, Land-Use Change and Forestry</t>
        </is>
      </c>
      <c r="D100" s="3189" t="inlineStr">
        <is>
          <t>4(IV).A.2. Land converted to forest land &gt; All [IPCC Software]</t>
        </is>
      </c>
      <c r="E100" s="3190" t="inlineStr"/>
      <c r="F100" s="3191" t="inlineStr">
        <is>
          <t>Activity data is not available in the sector as of this BTR</t>
        </is>
      </c>
    </row>
    <row r="101" ht="13.5" customHeight="1">
      <c r="B101" s="3188" t="inlineStr">
        <is>
          <t>N2O</t>
        </is>
      </c>
      <c r="C101" s="3189" t="inlineStr">
        <is>
          <t>1. Energy</t>
        </is>
      </c>
      <c r="D101" s="3189" t="inlineStr">
        <is>
          <t>1.B.1.b. Fuel transformation</t>
        </is>
      </c>
      <c r="E101" s="3190" t="inlineStr"/>
      <c r="F101" s="3191" t="inlineStr">
        <is>
          <t>Activity data is not available in the sector as of this BTR</t>
        </is>
      </c>
    </row>
    <row r="102" ht="13.5" customHeight="1">
      <c r="B102" s="3188" t="inlineStr">
        <is>
          <t>N2O</t>
        </is>
      </c>
      <c r="C102" s="3189" t="inlineStr">
        <is>
          <t>3. Agriculture</t>
        </is>
      </c>
      <c r="D102" s="3189" t="inlineStr">
        <is>
          <t>3.D.1.a. Inorganic N fertilizers &gt; Direct N₂O Emissions From Managed Soils</t>
        </is>
      </c>
      <c r="E102" s="3190" t="inlineStr"/>
      <c r="F102" s="3191" t="inlineStr">
        <is>
          <t>Activity data is not available in the sector as of this BTR</t>
        </is>
      </c>
    </row>
    <row r="103" ht="13.5" customHeight="1">
      <c r="B103" s="3188" t="inlineStr">
        <is>
          <t>N2O</t>
        </is>
      </c>
      <c r="C103" s="3189" t="inlineStr">
        <is>
          <t>4. Land Use, Land-Use Change and Forestry</t>
        </is>
      </c>
      <c r="D103" s="3189" t="inlineStr">
        <is>
          <t>4(III).A.1. Forest land remaining forest land &gt; Direct N₂O Emissions from N Mineralization/Immobilization</t>
        </is>
      </c>
      <c r="E103" s="3190" t="inlineStr"/>
      <c r="F103" s="3191" t="inlineStr">
        <is>
          <t>Activity data is not available in the sector as of this BTR</t>
        </is>
      </c>
    </row>
    <row r="104" ht="13.5" customHeight="1">
      <c r="B104" s="3188" t="inlineStr">
        <is>
          <t>N2O</t>
        </is>
      </c>
      <c r="C104" s="3189" t="inlineStr">
        <is>
          <t>4. Land Use, Land-Use Change and Forestry</t>
        </is>
      </c>
      <c r="D104" s="3189" t="inlineStr">
        <is>
          <t>4(I).A.2. Land converted to forest land &gt; Inorganic N Fertilizers</t>
        </is>
      </c>
      <c r="E104" s="3190" t="inlineStr"/>
      <c r="F104" s="3191" t="inlineStr">
        <is>
          <t>Activity data is not available in the sector as of this BTR</t>
        </is>
      </c>
    </row>
    <row r="105" ht="13.5" customHeight="1">
      <c r="B105" s="3188" t="inlineStr">
        <is>
          <t>N2O</t>
        </is>
      </c>
      <c r="C105" s="3189" t="inlineStr">
        <is>
          <t>4. Land Use, Land-Use Change and Forestry</t>
        </is>
      </c>
      <c r="D105" s="3189" t="inlineStr">
        <is>
          <t>4(I).A.2. Land converted to forest land &gt; Inorganic N Fertilizers</t>
        </is>
      </c>
      <c r="E105" s="3190" t="inlineStr"/>
      <c r="F105" s="3191" t="inlineStr">
        <is>
          <t>Activity data is not available in the sector as of this BTR</t>
        </is>
      </c>
    </row>
    <row r="106" ht="13.5" customHeight="1">
      <c r="B106" s="3188" t="inlineStr">
        <is>
          <t>N2O</t>
        </is>
      </c>
      <c r="C106" s="3189" t="inlineStr">
        <is>
          <t>1. Energy</t>
        </is>
      </c>
      <c r="D106" s="3189" t="inlineStr">
        <is>
          <t>1.B.1.c  Other</t>
        </is>
      </c>
      <c r="E106" s="3190" t="inlineStr"/>
      <c r="F106" s="3191" t="inlineStr">
        <is>
          <t>Activity data is not available in the sector as of this BTR</t>
        </is>
      </c>
    </row>
    <row r="107" ht="13.5" customHeight="1">
      <c r="B107" s="3188" t="inlineStr">
        <is>
          <t>N2O</t>
        </is>
      </c>
      <c r="C107" s="3189" t="inlineStr">
        <is>
          <t>6. Other</t>
        </is>
      </c>
      <c r="D107" s="3189" t="inlineStr">
        <is>
          <t>6.  Other</t>
        </is>
      </c>
      <c r="E107" s="3190" t="inlineStr"/>
      <c r="F107" s="3191" t="inlineStr">
        <is>
          <t>Activity data is not available in the sector as of this BTR</t>
        </is>
      </c>
    </row>
    <row r="108" ht="18" customHeight="1">
      <c r="B108" s="3192" t="n"/>
      <c r="C108" s="3193" t="n"/>
      <c r="D108" s="3193" t="n"/>
      <c r="E108" s="3193" t="n"/>
      <c r="F108" s="3194" t="n"/>
    </row>
    <row r="109" ht="18" customHeight="1">
      <c r="B109" s="3638" t="inlineStr">
        <is>
          <t>Sources and sinks reported elsewhere ("IE") (4)</t>
        </is>
      </c>
      <c r="C109" s="3638" t="n"/>
      <c r="D109" s="3638" t="n"/>
      <c r="E109" s="3638" t="n"/>
      <c r="F109" s="3638" t="n"/>
    </row>
    <row r="110" ht="18" customHeight="1">
      <c r="B110" s="3639" t="inlineStr">
        <is>
          <t>GHG</t>
        </is>
      </c>
      <c r="C110" s="3599" t="inlineStr">
        <is>
          <t>Source/sink category</t>
        </is>
      </c>
      <c r="D110" s="3599" t="inlineStr">
        <is>
          <t>Allocation as per IPCC Guidelines</t>
        </is>
      </c>
      <c r="E110" s="3599" t="inlineStr">
        <is>
          <t>Allocation used by the Party</t>
        </is>
      </c>
      <c r="F110" s="3197" t="inlineStr">
        <is>
          <t>Explanation</t>
        </is>
      </c>
    </row>
    <row r="111" ht="14.1" customHeight="1">
      <c r="B111"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11" s="98" t="n"/>
      <c r="D111" s="98" t="n"/>
      <c r="E111" s="98" t="n"/>
      <c r="F111" s="98" t="n"/>
    </row>
    <row r="112" ht="14.1" customHeight="1">
      <c r="B112"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12" s="3640" t="n"/>
      <c r="D112" s="3640" t="n"/>
      <c r="E112" s="3640" t="n"/>
      <c r="F112" s="3640" t="n"/>
    </row>
    <row r="113" ht="14.1" customHeight="1">
      <c r="B113" s="230" t="inlineStr">
        <is>
          <t xml:space="preserve">(3) Indicate omitted source/sink category. </t>
        </is>
      </c>
      <c r="C113" s="3640" t="n"/>
      <c r="D113" s="3640" t="n"/>
      <c r="E113" s="3640" t="n"/>
      <c r="F113" s="3640" t="n"/>
    </row>
    <row r="114" ht="14.1" customHeight="1">
      <c r="B114"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14" s="1550" t="n"/>
      <c r="D114" s="1550" t="n"/>
      <c r="E114" s="3640" t="n"/>
      <c r="F114" s="3640" t="n"/>
    </row>
    <row r="115" ht="14.1" customHeight="1">
      <c r="B115" s="3640" t="n"/>
      <c r="C115" s="3640" t="n"/>
      <c r="D115" s="3640" t="n"/>
      <c r="E115" s="3640" t="n"/>
      <c r="F115" s="3640" t="n"/>
    </row>
    <row r="116" ht="14.1" customHeight="1">
      <c r="B116" s="154" t="inlineStr">
        <is>
          <t>Note: Minimum level of aggregation is needed to protect confidential business and military information, where it would identify particular entity's/entities' confidential data.</t>
        </is>
      </c>
      <c r="C116" s="3641" t="n"/>
      <c r="D116" s="3641" t="n"/>
      <c r="E116" s="3641" t="n"/>
      <c r="F116" s="3641" t="n"/>
    </row>
    <row r="117" ht="14.1" customHeight="1">
      <c r="B117" s="553" t="n"/>
    </row>
    <row r="118" ht="14.1" customHeight="1">
      <c r="B118" s="2919" t="inlineStr">
        <is>
          <t xml:space="preserve">Documentation box:  </t>
        </is>
      </c>
      <c r="C118" s="2920" t="n"/>
      <c r="D118" s="2920" t="n"/>
      <c r="E118" s="2920" t="n"/>
      <c r="F118" s="2921" t="n"/>
    </row>
    <row r="119" ht="14.1" customHeight="1">
      <c r="B119"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19" s="2884" t="n"/>
      <c r="D119" s="2884" t="n"/>
      <c r="E119" s="2884" t="n"/>
      <c r="F119" s="2885" t="n"/>
    </row>
    <row r="120" ht="14.1" customHeight="1">
      <c r="B120" s="2925" t="inlineStr">
        <is>
          <t xml:space="preserve">to provide references to relevant sections of the NID, if any additional information and further details are needed to explain the contents of this table. </t>
        </is>
      </c>
      <c r="C120" s="2887" t="n"/>
      <c r="D120" s="2887" t="n"/>
      <c r="E120" s="2887" t="n"/>
      <c r="F120" s="2888" t="n"/>
    </row>
    <row r="121" ht="18" customHeight="1">
      <c r="B121" s="2928" t="n"/>
      <c r="C121" s="2929" t="n"/>
      <c r="D121" s="2929" t="n"/>
      <c r="E121" s="2929" t="n"/>
      <c r="F121" s="2930" t="n"/>
    </row>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c r="D134" s="2000" t="n"/>
      <c r="F134" s="3200" t="n"/>
    </row>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S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s>
  <sheetData>
    <row r="1" ht="18.95" customHeight="1">
      <c r="B1" s="5" t="inlineStr">
        <is>
          <t>TABLE 10  EMISSION TRENDS</t>
        </is>
      </c>
      <c r="S1" s="100" t="inlineStr">
        <is>
          <t>2013</t>
        </is>
      </c>
    </row>
    <row r="2" ht="18.95" customHeight="1">
      <c r="B2" s="5" t="inlineStr">
        <is>
          <t>GHG CO2 eq emissions</t>
        </is>
      </c>
      <c r="S2" s="100" t="inlineStr">
        <is>
          <t>MDV-CRT-2024-V0.5</t>
        </is>
      </c>
    </row>
    <row r="3" ht="18.95" customHeight="1">
      <c r="B3" s="5" t="inlineStr">
        <is>
          <t>(Sheet 1 of 6)</t>
        </is>
      </c>
      <c r="S3" s="100" t="inlineStr">
        <is>
          <t>Maldives</t>
        </is>
      </c>
    </row>
    <row r="4" hidden="1" ht="15.75" customHeight="1">
      <c r="B4" s="5" t="n"/>
      <c r="S4" s="100" t="n"/>
    </row>
    <row r="5" hidden="1" ht="15.75" customHeight="1">
      <c r="B5" s="5" t="n"/>
      <c r="S5" s="100" t="n"/>
    </row>
    <row r="6" hidden="1" ht="15.75" customHeight="1">
      <c r="B6" s="5" t="n"/>
      <c r="S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4" t="inlineStr">
        <is>
          <t>Change from 2011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0" t="inlineStr">
        <is>
          <t>FX,NA,NE,NO</t>
        </is>
      </c>
      <c r="P10" s="3210" t="n">
        <v>1328.634520426839</v>
      </c>
      <c r="Q10" s="3210" t="n">
        <v>1387.269538030916</v>
      </c>
      <c r="R10" s="3210" t="n">
        <v>1480.896445858595</v>
      </c>
      <c r="S10" s="3211">
        <f>IFERROR((R10-P10)/R10*100,"NA")</f>
        <v/>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2" t="inlineStr">
        <is>
          <t>NE,NO</t>
        </is>
      </c>
      <c r="P11" s="3212" t="n">
        <v>1262.817477147619</v>
      </c>
      <c r="Q11" s="3212" t="n">
        <v>1319.838351892665</v>
      </c>
      <c r="R11" s="3212" t="n">
        <v>1411.051341246797</v>
      </c>
      <c r="S11" s="3213">
        <f>IFERROR((R11-P11)/R11*100,"NA")</f>
        <v/>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1262.817477147619</v>
      </c>
      <c r="Q12" s="3214" t="n">
        <v>1319.838351892665</v>
      </c>
      <c r="R12" s="3214" t="n">
        <v>1411.051341246797</v>
      </c>
      <c r="S12" s="3215">
        <f>IFERROR((R12-P12)/R12*100,"NA")</f>
        <v/>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n">
        <v>314.6901308813415</v>
      </c>
      <c r="Q13" s="3214" t="n">
        <v>351.6492484200406</v>
      </c>
      <c r="R13" s="3214" t="n">
        <v>368.4564991939218</v>
      </c>
      <c r="S13" s="3215">
        <f>IFERROR((R13-P13)/R13*100,"NA")</f>
        <v/>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inlineStr">
        <is>
          <t>NE,NO</t>
        </is>
      </c>
      <c r="Q14" s="3214" t="inlineStr">
        <is>
          <t>NE,NO</t>
        </is>
      </c>
      <c r="R14" s="3214" t="inlineStr">
        <is>
          <t>NE,NO</t>
        </is>
      </c>
      <c r="S14" s="3215">
        <f>IFERROR((R14-P14)/R14*100,"NA")</f>
        <v/>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342.1738373160914</v>
      </c>
      <c r="Q15" s="3214" t="n">
        <v>357.4364199816623</v>
      </c>
      <c r="R15" s="3214" t="n">
        <v>390.1427552318297</v>
      </c>
      <c r="S15" s="3215">
        <f>IFERROR((R15-P15)/R15*100,"NA")</f>
        <v/>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4" t="inlineStr">
        <is>
          <t>NE,NO</t>
        </is>
      </c>
      <c r="P16" s="3214" t="n">
        <v>605.9535089501859</v>
      </c>
      <c r="Q16" s="3214" t="n">
        <v>610.7526834909618</v>
      </c>
      <c r="R16" s="3214" t="n">
        <v>652.4520868210459</v>
      </c>
      <c r="S16" s="3215">
        <f>IFERROR((R16-P16)/R16*100,"NA")</f>
        <v/>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5">
        <f>IFERROR((R17-P17)/R17*100,"NA")</f>
        <v/>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5">
        <f>IFERROR((R18-P18)/R18*100,"NA")</f>
        <v/>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4" t="inlineStr">
        <is>
          <t>NE,NO</t>
        </is>
      </c>
      <c r="P19" s="3214" t="inlineStr">
        <is>
          <t>NE,NO</t>
        </is>
      </c>
      <c r="Q19" s="3214" t="inlineStr">
        <is>
          <t>NE,NO</t>
        </is>
      </c>
      <c r="R19" s="3214" t="inlineStr">
        <is>
          <t>NE,NO</t>
        </is>
      </c>
      <c r="S19" s="3215">
        <f>IFERROR((R19-P19)/R19*100,"NA")</f>
        <v/>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4" t="inlineStr">
        <is>
          <t>NO</t>
        </is>
      </c>
      <c r="P20" s="3214" t="inlineStr">
        <is>
          <t>NO</t>
        </is>
      </c>
      <c r="Q20" s="3214" t="inlineStr">
        <is>
          <t>NO</t>
        </is>
      </c>
      <c r="R20" s="3214" t="inlineStr">
        <is>
          <t>NO</t>
        </is>
      </c>
      <c r="S20" s="3215">
        <f>IFERROR((R20-P20)/R20*100,"NA")</f>
        <v/>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7" t="inlineStr">
        <is>
          <t>NO</t>
        </is>
      </c>
      <c r="P21" s="3217" t="inlineStr">
        <is>
          <t>NO</t>
        </is>
      </c>
      <c r="Q21" s="3217" t="inlineStr">
        <is>
          <t>NO</t>
        </is>
      </c>
      <c r="R21" s="3217" t="inlineStr">
        <is>
          <t>NO</t>
        </is>
      </c>
      <c r="S21" s="3218">
        <f>IFERROR((R21-P21)/R21*100,"NA")</f>
        <v/>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19" t="inlineStr">
        <is>
          <t>FX,NA,NO</t>
        </is>
      </c>
      <c r="P22" s="3219" t="inlineStr">
        <is>
          <t>FX,NA,NO</t>
        </is>
      </c>
      <c r="Q22" s="3219" t="inlineStr">
        <is>
          <t>FX,NA,NO</t>
        </is>
      </c>
      <c r="R22" s="3219" t="inlineStr">
        <is>
          <t>FX,NA,NO</t>
        </is>
      </c>
      <c r="S22" s="3220">
        <f>IFERROR((R22-P22)/R22*100,"NA")</f>
        <v/>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5">
        <f>IFERROR((R23-P23)/R23*100,"NA")</f>
        <v/>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4" t="inlineStr">
        <is>
          <t>FX,NO</t>
        </is>
      </c>
      <c r="P24" s="3214" t="inlineStr">
        <is>
          <t>FX,NO</t>
        </is>
      </c>
      <c r="Q24" s="3214" t="inlineStr">
        <is>
          <t>FX,NO</t>
        </is>
      </c>
      <c r="R24" s="3214" t="inlineStr">
        <is>
          <t>FX,NO</t>
        </is>
      </c>
      <c r="S24" s="3215">
        <f>IFERROR((R24-P24)/R24*100,"NA")</f>
        <v/>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4" t="inlineStr">
        <is>
          <t>FX,NO</t>
        </is>
      </c>
      <c r="P25" s="3214" t="inlineStr">
        <is>
          <t>FX,NO</t>
        </is>
      </c>
      <c r="Q25" s="3214" t="inlineStr">
        <is>
          <t>FX,NO</t>
        </is>
      </c>
      <c r="R25" s="3214" t="inlineStr">
        <is>
          <t>FX,NO</t>
        </is>
      </c>
      <c r="S25" s="3215">
        <f>IFERROR((R25-P25)/R25*100,"NA")</f>
        <v/>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4" t="inlineStr">
        <is>
          <t>NA,NO</t>
        </is>
      </c>
      <c r="P26" s="3214" t="inlineStr">
        <is>
          <t>NA,NO</t>
        </is>
      </c>
      <c r="Q26" s="3214" t="inlineStr">
        <is>
          <t>NA,NO</t>
        </is>
      </c>
      <c r="R26" s="3214" t="inlineStr">
        <is>
          <t>NA,NO</t>
        </is>
      </c>
      <c r="S26" s="3215">
        <f>IFERROR((R26-P26)/R26*100,"NA")</f>
        <v/>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4" t="inlineStr">
        <is>
          <t>FX,NO</t>
        </is>
      </c>
      <c r="P27" s="3214" t="inlineStr">
        <is>
          <t>FX,NO</t>
        </is>
      </c>
      <c r="Q27" s="3214" t="inlineStr">
        <is>
          <t>FX,NO</t>
        </is>
      </c>
      <c r="R27" s="3214" t="inlineStr">
        <is>
          <t>FX,NO</t>
        </is>
      </c>
      <c r="S27" s="3215">
        <f>IFERROR((R27-P27)/R27*100,"NA")</f>
        <v/>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4" t="inlineStr">
        <is>
          <t>FX,NO</t>
        </is>
      </c>
      <c r="P28" s="3214" t="inlineStr">
        <is>
          <t>FX,NO</t>
        </is>
      </c>
      <c r="Q28" s="3214" t="inlineStr">
        <is>
          <t>FX,NO</t>
        </is>
      </c>
      <c r="R28" s="3214" t="inlineStr">
        <is>
          <t>FX,NO</t>
        </is>
      </c>
      <c r="S28" s="3215">
        <f>IFERROR((R28-P28)/R28*100,"NA")</f>
        <v/>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4" t="inlineStr">
        <is>
          <t>FX,NA,NO</t>
        </is>
      </c>
      <c r="P29" s="3214" t="inlineStr">
        <is>
          <t>FX,NA,NO</t>
        </is>
      </c>
      <c r="Q29" s="3214" t="inlineStr">
        <is>
          <t>FX,NA,NO</t>
        </is>
      </c>
      <c r="R29" s="3214" t="inlineStr">
        <is>
          <t>FX,NA,NO</t>
        </is>
      </c>
      <c r="S29" s="3215">
        <f>IFERROR((R29-P29)/R29*100,"NA")</f>
        <v/>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1" t="inlineStr">
        <is>
          <t>FX,NO</t>
        </is>
      </c>
      <c r="P30" s="3221" t="inlineStr">
        <is>
          <t>FX,NO</t>
        </is>
      </c>
      <c r="Q30" s="3221" t="inlineStr">
        <is>
          <t>FX,NO</t>
        </is>
      </c>
      <c r="R30" s="3221" t="inlineStr">
        <is>
          <t>FX,NO</t>
        </is>
      </c>
      <c r="S30" s="3222">
        <f>IFERROR((R30-P30)/R30*100,"NA")</f>
        <v/>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2" t="inlineStr">
        <is>
          <t>NE,NO</t>
        </is>
      </c>
      <c r="P31" s="3212" t="inlineStr">
        <is>
          <t>NA,NE,NO</t>
        </is>
      </c>
      <c r="Q31" s="3212" t="inlineStr">
        <is>
          <t>NE,NO</t>
        </is>
      </c>
      <c r="R31" s="3212" t="inlineStr">
        <is>
          <t>NE,NO</t>
        </is>
      </c>
      <c r="S31" s="3213">
        <f>IFERROR((R31-P31)/R31*100,"NA")</f>
        <v/>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5">
        <f>IFERROR((R32-P32)/R32*100,"NA")</f>
        <v/>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NA,NO</t>
        </is>
      </c>
      <c r="Q33" s="3214" t="inlineStr">
        <is>
          <t>NO</t>
        </is>
      </c>
      <c r="R33" s="3214" t="inlineStr">
        <is>
          <t>NO</t>
        </is>
      </c>
      <c r="S33" s="3215">
        <f>IFERROR((R33-P33)/R33*100,"NA")</f>
        <v/>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4" t="inlineStr">
        <is>
          <t>NO</t>
        </is>
      </c>
      <c r="P34" s="3214" t="inlineStr">
        <is>
          <t>NO</t>
        </is>
      </c>
      <c r="Q34" s="3214" t="inlineStr">
        <is>
          <t>NO</t>
        </is>
      </c>
      <c r="R34" s="3214" t="inlineStr">
        <is>
          <t>NO</t>
        </is>
      </c>
      <c r="S34" s="3215">
        <f>IFERROR((R34-P34)/R34*100,"NA")</f>
        <v/>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4" t="inlineStr">
        <is>
          <t>NE,NO</t>
        </is>
      </c>
      <c r="P35" s="3214" t="inlineStr">
        <is>
          <t>NE,NO</t>
        </is>
      </c>
      <c r="Q35" s="3214" t="inlineStr">
        <is>
          <t>NE,NO</t>
        </is>
      </c>
      <c r="R35" s="3214" t="inlineStr">
        <is>
          <t>NE,NO</t>
        </is>
      </c>
      <c r="S35" s="3215">
        <f>IFERROR((R35-P35)/R35*100,"NA")</f>
        <v/>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5">
        <f>IFERROR((R36-P36)/R36*100,"NA")</f>
        <v/>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4" t="inlineStr">
        <is>
          <t>NO</t>
        </is>
      </c>
      <c r="P37" s="3214" t="inlineStr">
        <is>
          <t>NO</t>
        </is>
      </c>
      <c r="Q37" s="3214" t="inlineStr">
        <is>
          <t>NO</t>
        </is>
      </c>
      <c r="R37" s="3214" t="inlineStr">
        <is>
          <t>NO</t>
        </is>
      </c>
      <c r="S37" s="3215">
        <f>IFERROR((R37-P37)/R37*100,"NA")</f>
        <v/>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7" t="inlineStr">
        <is>
          <t>NO</t>
        </is>
      </c>
      <c r="P38" s="3217" t="inlineStr">
        <is>
          <t>NO</t>
        </is>
      </c>
      <c r="Q38" s="3217" t="inlineStr">
        <is>
          <t>NO</t>
        </is>
      </c>
      <c r="R38" s="3217" t="inlineStr">
        <is>
          <t>NO</t>
        </is>
      </c>
      <c r="S38" s="3218">
        <f>IFERROR((R38-P38)/R38*100,"NA")</f>
        <v/>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7" t="inlineStr">
        <is>
          <t>NE</t>
        </is>
      </c>
      <c r="P39" s="3217" t="inlineStr">
        <is>
          <t>NE</t>
        </is>
      </c>
      <c r="Q39" s="3217" t="inlineStr">
        <is>
          <t>NE</t>
        </is>
      </c>
      <c r="R39" s="3217" t="inlineStr">
        <is>
          <t>NE</t>
        </is>
      </c>
      <c r="S39" s="3218">
        <f>IFERROR((R39-P39)/R39*100,"NA")</f>
        <v/>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8">
        <f>IFERROR((R40-P40)/R40*100,"NA")</f>
        <v/>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7" t="inlineStr">
        <is>
          <t>NO</t>
        </is>
      </c>
      <c r="P41" s="3217" t="inlineStr">
        <is>
          <t>NO</t>
        </is>
      </c>
      <c r="Q41" s="3217" t="inlineStr">
        <is>
          <t>NO</t>
        </is>
      </c>
      <c r="R41" s="3217" t="inlineStr">
        <is>
          <t>NO</t>
        </is>
      </c>
      <c r="S41" s="3218">
        <f>IFERROR((R41-P41)/R41*100,"NA")</f>
        <v/>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19" t="inlineStr">
        <is>
          <t>NA,NE,NO</t>
        </is>
      </c>
      <c r="P42" s="3219" t="inlineStr">
        <is>
          <t>NA,NE,NO</t>
        </is>
      </c>
      <c r="Q42" s="3219" t="inlineStr">
        <is>
          <t>NA,NE,NO</t>
        </is>
      </c>
      <c r="R42" s="3219" t="inlineStr">
        <is>
          <t>NA,NE,NO</t>
        </is>
      </c>
      <c r="S42" s="3220">
        <f>IFERROR((R42-P42)/R42*100,"NA")</f>
        <v/>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5">
        <f>IFERROR((R43-P43)/R43*100,"NA")</f>
        <v/>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4" t="inlineStr">
        <is>
          <t>NA,NE,NO</t>
        </is>
      </c>
      <c r="P44" s="3214" t="inlineStr">
        <is>
          <t>NA,NE,NO</t>
        </is>
      </c>
      <c r="Q44" s="3214" t="inlineStr">
        <is>
          <t>NA,NE,NO</t>
        </is>
      </c>
      <c r="R44" s="3214" t="inlineStr">
        <is>
          <t>NA,NE,NO</t>
        </is>
      </c>
      <c r="S44" s="3215">
        <f>IFERROR((R44-P44)/R44*100,"NA")</f>
        <v/>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4" t="inlineStr">
        <is>
          <t>NO</t>
        </is>
      </c>
      <c r="P45" s="3214" t="inlineStr">
        <is>
          <t>NO</t>
        </is>
      </c>
      <c r="Q45" s="3214" t="inlineStr">
        <is>
          <t>NO</t>
        </is>
      </c>
      <c r="R45" s="3214" t="inlineStr">
        <is>
          <t>NO</t>
        </is>
      </c>
      <c r="S45" s="3215">
        <f>IFERROR((R45-P45)/R45*100,"NA")</f>
        <v/>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5">
        <f>IFERROR((R46-P46)/R46*100,"NA")</f>
        <v/>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4" t="inlineStr">
        <is>
          <t>NA,NE,NO</t>
        </is>
      </c>
      <c r="P47" s="3214" t="inlineStr">
        <is>
          <t>NA,NE,NO</t>
        </is>
      </c>
      <c r="Q47" s="3214" t="inlineStr">
        <is>
          <t>NA,NE,NO</t>
        </is>
      </c>
      <c r="R47" s="3214" t="inlineStr">
        <is>
          <t>NA,NE,NO</t>
        </is>
      </c>
      <c r="S47" s="3215">
        <f>IFERROR((R47-P47)/R47*100,"NA")</f>
        <v/>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4" t="inlineStr">
        <is>
          <t>NA,NO</t>
        </is>
      </c>
      <c r="P48" s="3214" t="inlineStr">
        <is>
          <t>NA,NO</t>
        </is>
      </c>
      <c r="Q48" s="3214" t="inlineStr">
        <is>
          <t>NA,NO</t>
        </is>
      </c>
      <c r="R48" s="3214" t="inlineStr">
        <is>
          <t>NA,NO</t>
        </is>
      </c>
      <c r="S48" s="3215">
        <f>IFERROR((R48-P48)/R48*100,"NA")</f>
        <v/>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7" t="inlineStr">
        <is>
          <t>NO</t>
        </is>
      </c>
      <c r="P49" s="3217" t="inlineStr">
        <is>
          <t>NE,NO</t>
        </is>
      </c>
      <c r="Q49" s="3217" t="inlineStr">
        <is>
          <t>NO</t>
        </is>
      </c>
      <c r="R49" s="3217" t="inlineStr">
        <is>
          <t>NO</t>
        </is>
      </c>
      <c r="S49" s="3218">
        <f>IFERROR((R49-P49)/R49*100,"NA")</f>
        <v/>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1" t="inlineStr">
        <is>
          <t>NO</t>
        </is>
      </c>
      <c r="P50" s="3221" t="inlineStr">
        <is>
          <t>NO</t>
        </is>
      </c>
      <c r="Q50" s="3221" t="inlineStr">
        <is>
          <t>NO</t>
        </is>
      </c>
      <c r="R50" s="3221" t="inlineStr">
        <is>
          <t>NO</t>
        </is>
      </c>
      <c r="S50" s="3222">
        <f>IFERROR((R50-P50)/R50*100,"NA")</f>
        <v/>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2" t="inlineStr">
        <is>
          <t>NE,NO</t>
        </is>
      </c>
      <c r="P51" s="3212" t="n">
        <v>65.81704327922009</v>
      </c>
      <c r="Q51" s="3212" t="n">
        <v>67.43118613825079</v>
      </c>
      <c r="R51" s="3212" t="n">
        <v>69.84510461179789</v>
      </c>
      <c r="S51" s="3213">
        <f>IFERROR((R51-P51)/R51*100,"NA")</f>
        <v/>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5">
        <f>IFERROR((R52-P52)/R52*100,"NA")</f>
        <v/>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4" t="inlineStr">
        <is>
          <t>NO</t>
        </is>
      </c>
      <c r="P53" s="3214" t="inlineStr">
        <is>
          <t>NO</t>
        </is>
      </c>
      <c r="Q53" s="3214" t="inlineStr">
        <is>
          <t>NO</t>
        </is>
      </c>
      <c r="R53" s="3214" t="inlineStr">
        <is>
          <t>NO</t>
        </is>
      </c>
      <c r="S53" s="3215">
        <f>IFERROR((R53-P53)/R53*100,"NA")</f>
        <v/>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55.86039223922009</v>
      </c>
      <c r="Q54" s="3214" t="n">
        <v>57.32105113825079</v>
      </c>
      <c r="R54" s="3214" t="n">
        <v>59.5814856517979</v>
      </c>
      <c r="S54" s="3215">
        <f>IFERROR((R54-P54)/R54*100,"NA")</f>
        <v/>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4" t="inlineStr">
        <is>
          <t>NE,NO</t>
        </is>
      </c>
      <c r="P55" s="3214" t="n">
        <v>9.956651040000001</v>
      </c>
      <c r="Q55" s="3214" t="n">
        <v>10.110135</v>
      </c>
      <c r="R55" s="3214" t="n">
        <v>10.26361896</v>
      </c>
      <c r="S55" s="3215">
        <f>IFERROR((R55-P55)/R55*100,"NA")</f>
        <v/>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7" t="inlineStr">
        <is>
          <t>NO</t>
        </is>
      </c>
      <c r="P56" s="3217" t="inlineStr">
        <is>
          <t>NO</t>
        </is>
      </c>
      <c r="Q56" s="3217" t="inlineStr">
        <is>
          <t>NO</t>
        </is>
      </c>
      <c r="R56" s="3217" t="inlineStr">
        <is>
          <t>NO</t>
        </is>
      </c>
      <c r="S56" s="3218">
        <f>IFERROR((R56-P56)/R56*100,"NA")</f>
        <v/>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5" t="inlineStr">
        <is>
          <t>FX,NE,NO</t>
        </is>
      </c>
      <c r="P57" s="3225" t="inlineStr">
        <is>
          <t>FX,NE,NO</t>
        </is>
      </c>
      <c r="Q57" s="3225" t="inlineStr">
        <is>
          <t>FX,NE,NO</t>
        </is>
      </c>
      <c r="R57" s="3225" t="inlineStr">
        <is>
          <t>FX,NE,NO</t>
        </is>
      </c>
      <c r="S57" s="3226">
        <f>IFERROR((R57-P57)/R57*100,"NA")</f>
        <v/>
      </c>
    </row>
    <row r="58" ht="18" customHeight="1">
      <c r="B58" s="3227" t="n"/>
      <c r="C58" s="3228" t="n"/>
      <c r="D58" s="3228" t="n"/>
      <c r="E58" s="3228" t="n"/>
      <c r="F58" s="3228" t="n"/>
      <c r="G58" s="3228" t="n"/>
      <c r="H58" s="3228" t="n"/>
      <c r="I58" s="3228" t="n"/>
      <c r="J58" s="3228" t="n"/>
      <c r="K58" s="3228" t="n"/>
      <c r="L58" s="3228" t="n"/>
      <c r="M58" s="3228" t="n"/>
      <c r="N58" s="3228" t="n"/>
      <c r="O58" s="3228" t="n"/>
      <c r="P58" s="3228" t="n"/>
      <c r="Q58" s="3228" t="n"/>
      <c r="R58" s="3228" t="n"/>
      <c r="S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1" t="n"/>
      <c r="P59" s="3231" t="n"/>
      <c r="Q59" s="3231" t="n"/>
      <c r="R59" s="3231" t="n"/>
      <c r="S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459.584059051512</v>
      </c>
      <c r="Q60" s="3214" t="n">
        <v>324.2879744664312</v>
      </c>
      <c r="R60" s="3214" t="n">
        <v>372.2025242079849</v>
      </c>
      <c r="S60" s="3215">
        <f>IFERROR((R60-P60)/R60*100,"NA")</f>
        <v/>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375.047698973472</v>
      </c>
      <c r="Q61" s="3214" t="n">
        <v>318.2428051224912</v>
      </c>
      <c r="R61" s="3214" t="n">
        <v>366.226821077665</v>
      </c>
      <c r="S61" s="3215">
        <f>IFERROR((R61-P61)/R61*100,"NA")</f>
        <v/>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84.53636007803999</v>
      </c>
      <c r="Q62" s="3214" t="n">
        <v>6.04516934394</v>
      </c>
      <c r="R62" s="3214" t="n">
        <v>5.975703130319999</v>
      </c>
      <c r="S62" s="3215">
        <f>IFERROR((R62-P62)/R62*100,"NA")</f>
        <v/>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5">
        <f>IFERROR((R63-P63)/R63*100,"NA")</f>
        <v/>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5">
        <f>IFERROR((R64-P64)/R64*100,"NA")</f>
        <v/>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5">
        <f>IFERROR((R65-P65)/R65*100,"NA")</f>
        <v/>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7" t="inlineStr">
        <is>
          <t>NO</t>
        </is>
      </c>
      <c r="P66" s="3217" t="inlineStr">
        <is>
          <t>NO</t>
        </is>
      </c>
      <c r="Q66" s="3217" t="inlineStr">
        <is>
          <t>NO</t>
        </is>
      </c>
      <c r="R66" s="3217" t="inlineStr">
        <is>
          <t>NO</t>
        </is>
      </c>
      <c r="S66" s="3218">
        <f>IFERROR((R66-P66)/R66*100,"NA")</f>
        <v/>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1" t="inlineStr">
        <is>
          <t>NE,NO</t>
        </is>
      </c>
      <c r="P67" s="3221" t="inlineStr">
        <is>
          <t>NE,NO</t>
        </is>
      </c>
      <c r="Q67" s="3221" t="inlineStr">
        <is>
          <t>NE,NO</t>
        </is>
      </c>
      <c r="R67" s="3221" t="inlineStr">
        <is>
          <t>NE,NO</t>
        </is>
      </c>
      <c r="S67" s="3222">
        <f>IFERROR((R67-P67)/R67*100,"NA")</f>
        <v/>
      </c>
    </row>
    <row r="68" ht="18" customHeight="1">
      <c r="C68" s="2796" t="n"/>
      <c r="D68" s="2796" t="n"/>
      <c r="E68" s="2796" t="n"/>
      <c r="F68" s="2796" t="n"/>
      <c r="G68" s="2796" t="n"/>
      <c r="H68" s="2796" t="n"/>
      <c r="I68" s="2796" t="n"/>
      <c r="J68" s="2796" t="n"/>
      <c r="K68" s="2796" t="n"/>
      <c r="L68" s="2796" t="n"/>
      <c r="M68" s="2796" t="n"/>
      <c r="N68" s="2796" t="n"/>
      <c r="O68" s="2796" t="n"/>
      <c r="P68" s="2796" t="n"/>
      <c r="Q68" s="2796" t="n"/>
      <c r="R68" s="2796" t="n"/>
      <c r="S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4" t="inlineStr">
        <is>
          <t>NE,NO</t>
        </is>
      </c>
      <c r="P69" s="3234" t="inlineStr">
        <is>
          <t>NE,NO</t>
        </is>
      </c>
      <c r="Q69" s="3234" t="inlineStr">
        <is>
          <t>NE,NO</t>
        </is>
      </c>
      <c r="R69" s="3234" t="inlineStr">
        <is>
          <t>NE,NO</t>
        </is>
      </c>
      <c r="S69" s="3235">
        <f>IFERROR((R69-P69)/R69*100,"NA")</f>
        <v/>
      </c>
    </row>
    <row r="70" ht="18" customHeight="1">
      <c r="B70" s="3236" t="n"/>
      <c r="C70" s="3228" t="n"/>
      <c r="D70" s="3228" t="n"/>
      <c r="E70" s="3228" t="n"/>
      <c r="F70" s="3228" t="n"/>
      <c r="G70" s="3228" t="n"/>
      <c r="H70" s="3228" t="n"/>
      <c r="I70" s="3228" t="n"/>
      <c r="J70" s="3228" t="n"/>
      <c r="K70" s="3228" t="n"/>
      <c r="L70" s="3228" t="n"/>
      <c r="M70" s="3228" t="n"/>
      <c r="N70" s="3228" t="n"/>
      <c r="O70" s="3228" t="n"/>
      <c r="P70" s="3228" t="n"/>
      <c r="Q70" s="3228" t="n"/>
      <c r="R70" s="3228" t="n"/>
      <c r="S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7" t="inlineStr">
        <is>
          <t>FX,NA,NE,NO</t>
        </is>
      </c>
      <c r="P71" s="3237" t="n">
        <v>1328.634520426839</v>
      </c>
      <c r="Q71" s="3237" t="n">
        <v>1387.269538030916</v>
      </c>
      <c r="R71" s="3237" t="n">
        <v>1480.896445858595</v>
      </c>
      <c r="S71" s="3238">
        <f>IFERROR((R71-P71)/R71*100,"NA")</f>
        <v/>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4" t="inlineStr">
        <is>
          <t>FX,NA,NE,NO</t>
        </is>
      </c>
      <c r="P72" s="3214" t="n">
        <v>1328.634520426839</v>
      </c>
      <c r="Q72" s="3214" t="n">
        <v>1387.269538030916</v>
      </c>
      <c r="R72" s="3214" t="n">
        <v>1480.896445858595</v>
      </c>
      <c r="S72" s="3215">
        <f>IFERROR((R72-P72)/R72*100,"NA")</f>
        <v/>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4" t="inlineStr">
        <is>
          <t>FX,NA,NE,NO</t>
        </is>
      </c>
      <c r="P73" s="3214" t="n">
        <v>1328.634520426839</v>
      </c>
      <c r="Q73" s="3214" t="n">
        <v>1387.269538030916</v>
      </c>
      <c r="R73" s="3214" t="n">
        <v>1480.896445858595</v>
      </c>
      <c r="S73" s="3215">
        <f>IFERROR((R73-P73)/R73*100,"NA")</f>
        <v/>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1" t="inlineStr">
        <is>
          <t>FX,NA,NE,NO</t>
        </is>
      </c>
      <c r="P74" s="3221" t="n">
        <v>1328.634520426839</v>
      </c>
      <c r="Q74" s="3221" t="n">
        <v>1387.269538030916</v>
      </c>
      <c r="R74" s="3221" t="n">
        <v>1480.896445858595</v>
      </c>
      <c r="S74" s="3222">
        <f>IFERROR((R74-P74)/R74*100,"NA")</f>
        <v/>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T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0.85546875" customWidth="1" min="20" max="20"/>
    <col width="10.85546875" customWidth="1" min="21" max="21"/>
    <col width="8.42578125" customWidth="1" min="22" max="22"/>
    <col width="9"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00" t="inlineStr">
        <is>
          <t>2013</t>
        </is>
      </c>
    </row>
    <row r="2" ht="18.95" customHeight="1">
      <c r="B2" s="5" t="inlineStr">
        <is>
          <t>CO2</t>
        </is>
      </c>
      <c r="C2" s="184" t="n"/>
      <c r="D2" s="184" t="n"/>
      <c r="E2" s="184" t="n"/>
      <c r="F2" s="184" t="n"/>
      <c r="G2" s="184" t="n"/>
      <c r="H2" s="184" t="n"/>
      <c r="I2" s="184" t="n"/>
      <c r="J2" s="184" t="n"/>
      <c r="K2" s="184" t="n"/>
      <c r="L2" s="184" t="n"/>
      <c r="M2" s="184" t="n"/>
      <c r="N2" s="184" t="n"/>
      <c r="O2" s="184" t="n"/>
      <c r="P2" s="184" t="n"/>
      <c r="Q2" s="184" t="n"/>
      <c r="R2" s="184" t="n"/>
      <c r="S2" s="100" t="inlineStr">
        <is>
          <t>MDV-CRT-2024-V0.5</t>
        </is>
      </c>
    </row>
    <row r="3" ht="18.95" customHeight="1">
      <c r="B3" s="5" t="inlineStr">
        <is>
          <t>(Sheet 2 of 6)</t>
        </is>
      </c>
      <c r="C3" s="184" t="n"/>
      <c r="D3" s="184" t="n"/>
      <c r="E3" s="184" t="n"/>
      <c r="F3" s="184" t="n"/>
      <c r="G3" s="184" t="n"/>
      <c r="H3" s="184" t="n"/>
      <c r="I3" s="184" t="n"/>
      <c r="J3" s="184" t="n"/>
      <c r="K3" s="184" t="n"/>
      <c r="L3" s="184" t="n"/>
      <c r="M3" s="184" t="n"/>
      <c r="N3" s="184" t="n"/>
      <c r="O3" s="184" t="n"/>
      <c r="P3" s="184" t="n"/>
      <c r="Q3" s="184" t="n"/>
      <c r="R3" s="184" t="n"/>
      <c r="S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00" t="n"/>
    </row>
    <row r="7" ht="12.75" customHeight="1">
      <c r="B7" s="6" t="inlineStr">
        <is>
          <t>Back to Index</t>
        </is>
      </c>
      <c r="C7" s="184" t="n"/>
      <c r="D7" s="184" t="n"/>
      <c r="E7" s="184" t="n"/>
      <c r="F7" s="184" t="n"/>
      <c r="G7" s="184" t="n"/>
      <c r="H7" s="184" t="n"/>
      <c r="I7" s="184" t="n"/>
      <c r="J7" s="184" t="n"/>
      <c r="K7" s="184" t="n"/>
      <c r="L7" s="184" t="n"/>
      <c r="M7" s="184" t="n"/>
      <c r="N7" s="184" t="n"/>
      <c r="O7" s="184" t="n"/>
      <c r="P7" s="184" t="n"/>
      <c r="Q7" s="184" t="n"/>
      <c r="R7" s="184" t="n"/>
      <c r="S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4" t="inlineStr">
        <is>
          <t>Change from 2011 to latest reported year</t>
        </is>
      </c>
      <c r="T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8" t="inlineStr">
        <is>
          <t>%</t>
        </is>
      </c>
      <c r="T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1255.339127889681</v>
      </c>
      <c r="Q10" s="3212" t="n">
        <v>1312.013499982443</v>
      </c>
      <c r="R10" s="3212" t="n">
        <v>1402.745069186064</v>
      </c>
      <c r="S10" s="3213">
        <f>IFERROR((R10-P10)/R10*100,"NA")</f>
        <v/>
      </c>
      <c r="T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1255.339127889681</v>
      </c>
      <c r="Q11" s="3214" t="n">
        <v>1312.013499982443</v>
      </c>
      <c r="R11" s="3214" t="n">
        <v>1402.745069186064</v>
      </c>
      <c r="S11" s="3215">
        <f>IFERROR((R11-P11)/R11*100,"NA")</f>
        <v/>
      </c>
      <c r="T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313.661524263312</v>
      </c>
      <c r="Q12" s="3214" t="n">
        <v>350.499836002381</v>
      </c>
      <c r="R12" s="3214" t="n">
        <v>367.252150037927</v>
      </c>
      <c r="S12" s="3215">
        <f>IFERROR((R12-P12)/R12*100,"NA")</f>
        <v/>
      </c>
      <c r="T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5">
        <f>IFERROR((R13-P13)/R13*100,"NA")</f>
        <v/>
      </c>
      <c r="T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338.1714534546014</v>
      </c>
      <c r="Q14" s="3214" t="n">
        <v>353.2334982147066</v>
      </c>
      <c r="R14" s="3214" t="n">
        <v>385.5822510765154</v>
      </c>
      <c r="S14" s="3215">
        <f>IFERROR((R14-P14)/R14*100,"NA")</f>
        <v/>
      </c>
      <c r="T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603.5061501717677</v>
      </c>
      <c r="Q15" s="3214" t="n">
        <v>608.280165765355</v>
      </c>
      <c r="R15" s="3214" t="n">
        <v>649.910668071622</v>
      </c>
      <c r="S15" s="3215">
        <f>IFERROR((R15-P15)/R15*100,"NA")</f>
        <v/>
      </c>
      <c r="T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5">
        <f>IFERROR((R16-P16)/R16*100,"NA")</f>
        <v/>
      </c>
      <c r="T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5">
        <f>IFERROR((R17-P17)/R17*100,"NA")</f>
        <v/>
      </c>
      <c r="T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5">
        <f>IFERROR((R18-P18)/R18*100,"NA")</f>
        <v/>
      </c>
      <c r="T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5">
        <f>IFERROR((R19-P19)/R19*100,"NA")</f>
        <v/>
      </c>
      <c r="T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7" t="inlineStr">
        <is>
          <t>NO</t>
        </is>
      </c>
      <c r="P20" s="3217" t="inlineStr">
        <is>
          <t>NO</t>
        </is>
      </c>
      <c r="Q20" s="3217" t="inlineStr">
        <is>
          <t>NO</t>
        </is>
      </c>
      <c r="R20" s="3217" t="inlineStr">
        <is>
          <t>NO</t>
        </is>
      </c>
      <c r="S20" s="3218">
        <f>IFERROR((R20-P20)/R20*100,"NA")</f>
        <v/>
      </c>
      <c r="T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20">
        <f>IFERROR((R21-P21)/R21*100,"NA")</f>
        <v/>
      </c>
      <c r="T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5">
        <f>IFERROR((R22-P22)/R22*100,"NA")</f>
        <v/>
      </c>
      <c r="T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5">
        <f>IFERROR((R23-P23)/R23*100,"NA")</f>
        <v/>
      </c>
      <c r="T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5">
        <f>IFERROR((R24-P24)/R24*100,"NA")</f>
        <v/>
      </c>
      <c r="T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5">
        <f>IFERROR((R25-P25)/R25*100,"NA")</f>
        <v/>
      </c>
      <c r="T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218" t="n"/>
      <c r="T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218" t="n"/>
      <c r="T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5">
        <f>IFERROR((R28-P28)/R28*100,"NA")</f>
        <v/>
      </c>
      <c r="T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2">
        <f>IFERROR((R29-P29)/R29*100,"NA")</f>
        <v/>
      </c>
      <c r="T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NE,NO</t>
        </is>
      </c>
      <c r="Q30" s="3212" t="inlineStr">
        <is>
          <t>NE,NO</t>
        </is>
      </c>
      <c r="R30" s="3212" t="inlineStr">
        <is>
          <t>NE,NO</t>
        </is>
      </c>
      <c r="S30" s="3213">
        <f>IFERROR((R30-P30)/R30*100,"NA")</f>
        <v/>
      </c>
      <c r="T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218" t="n"/>
      <c r="T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1019" t="n"/>
      <c r="P32" s="1019" t="n"/>
      <c r="Q32" s="1019" t="n"/>
      <c r="R32" s="1019" t="n"/>
      <c r="S32" s="218" t="n"/>
      <c r="T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218" t="n"/>
      <c r="T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1019" t="n"/>
      <c r="P34" s="1019" t="n"/>
      <c r="Q34" s="1019" t="n"/>
      <c r="R34" s="1019" t="n"/>
      <c r="S34" s="218" t="n"/>
      <c r="T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1019" t="n"/>
      <c r="P35" s="1019" t="n"/>
      <c r="Q35" s="1019" t="n"/>
      <c r="R35" s="1019" t="n"/>
      <c r="S35" s="218" t="n"/>
      <c r="T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1019" t="n"/>
      <c r="P36" s="1019" t="n"/>
      <c r="Q36" s="1019" t="n"/>
      <c r="R36" s="1019" t="n"/>
      <c r="S36" s="218" t="n"/>
      <c r="T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7" t="inlineStr">
        <is>
          <t>NO</t>
        </is>
      </c>
      <c r="P37" s="3217" t="inlineStr">
        <is>
          <t>NO</t>
        </is>
      </c>
      <c r="Q37" s="3217" t="inlineStr">
        <is>
          <t>NO</t>
        </is>
      </c>
      <c r="R37" s="3217" t="inlineStr">
        <is>
          <t>NO</t>
        </is>
      </c>
      <c r="S37" s="3218">
        <f>IFERROR((R37-P37)/R37*100,"NA")</f>
        <v/>
      </c>
      <c r="T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7" t="inlineStr">
        <is>
          <t>NE</t>
        </is>
      </c>
      <c r="P38" s="3217" t="inlineStr">
        <is>
          <t>NE</t>
        </is>
      </c>
      <c r="Q38" s="3217" t="inlineStr">
        <is>
          <t>NE</t>
        </is>
      </c>
      <c r="R38" s="3217" t="inlineStr">
        <is>
          <t>NE</t>
        </is>
      </c>
      <c r="S38" s="3218">
        <f>IFERROR((R38-P38)/R38*100,"NA")</f>
        <v/>
      </c>
      <c r="T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7" t="inlineStr">
        <is>
          <t>NO</t>
        </is>
      </c>
      <c r="P39" s="3217" t="inlineStr">
        <is>
          <t>NO</t>
        </is>
      </c>
      <c r="Q39" s="3217" t="inlineStr">
        <is>
          <t>NO</t>
        </is>
      </c>
      <c r="R39" s="3217" t="inlineStr">
        <is>
          <t>NO</t>
        </is>
      </c>
      <c r="S39" s="3218">
        <f>IFERROR((R39-P39)/R39*100,"NA")</f>
        <v/>
      </c>
      <c r="T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8">
        <f>IFERROR((R40-P40)/R40*100,"NA")</f>
        <v/>
      </c>
      <c r="T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20">
        <f>IFERROR((R41-P41)/R41*100,"NA")</f>
        <v/>
      </c>
      <c r="T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5">
        <f>IFERROR((R42-P42)/R42*100,"NA")</f>
        <v/>
      </c>
      <c r="T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5">
        <f>IFERROR((R43-P43)/R43*100,"NA")</f>
        <v/>
      </c>
      <c r="T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5">
        <f>IFERROR((R44-P44)/R44*100,"NA")</f>
        <v/>
      </c>
      <c r="T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5">
        <f>IFERROR((R45-P45)/R45*100,"NA")</f>
        <v/>
      </c>
      <c r="T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4" t="inlineStr">
        <is>
          <t>NA,NE,NO</t>
        </is>
      </c>
      <c r="P46" s="3214" t="inlineStr">
        <is>
          <t>NA,NE,NO</t>
        </is>
      </c>
      <c r="Q46" s="3214" t="inlineStr">
        <is>
          <t>NA,NE,NO</t>
        </is>
      </c>
      <c r="R46" s="3214" t="inlineStr">
        <is>
          <t>NA,NE,NO</t>
        </is>
      </c>
      <c r="S46" s="3215">
        <f>IFERROR((R46-P46)/R46*100,"NA")</f>
        <v/>
      </c>
      <c r="T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5">
        <f>IFERROR((R47-P47)/R47*100,"NA")</f>
        <v/>
      </c>
      <c r="T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7" t="inlineStr">
        <is>
          <t>NO</t>
        </is>
      </c>
      <c r="P48" s="3217" t="inlineStr">
        <is>
          <t>NE,NO</t>
        </is>
      </c>
      <c r="Q48" s="3217" t="inlineStr">
        <is>
          <t>NO</t>
        </is>
      </c>
      <c r="R48" s="3217" t="inlineStr">
        <is>
          <t>NO</t>
        </is>
      </c>
      <c r="S48" s="3218">
        <f>IFERROR((R48-P48)/R48*100,"NA")</f>
        <v/>
      </c>
      <c r="T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2">
        <f>IFERROR((R49-P49)/R49*100,"NA")</f>
        <v/>
      </c>
      <c r="T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9.76422816964109</v>
      </c>
      <c r="Q50" s="3212" t="n">
        <v>10.0195469419668</v>
      </c>
      <c r="R50" s="3212" t="n">
        <v>10.4146640807489</v>
      </c>
      <c r="S50" s="3213">
        <f>IFERROR((R50-P50)/R50*100,"NA")</f>
        <v/>
      </c>
      <c r="T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218" t="n"/>
      <c r="T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1019" t="n"/>
      <c r="P52" s="1019" t="n"/>
      <c r="Q52" s="1019" t="n"/>
      <c r="R52" s="1019" t="n"/>
      <c r="S52" s="218" t="n"/>
      <c r="T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9.76422816964109</v>
      </c>
      <c r="Q53" s="3214" t="n">
        <v>10.0195469419668</v>
      </c>
      <c r="R53" s="3214" t="n">
        <v>10.4146640807489</v>
      </c>
      <c r="S53" s="3215">
        <f>IFERROR((R53-P53)/R53*100,"NA")</f>
        <v/>
      </c>
      <c r="T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1019" t="n"/>
      <c r="P54" s="1019" t="n"/>
      <c r="Q54" s="1019" t="n"/>
      <c r="R54" s="1019" t="n"/>
      <c r="S54" s="218" t="n"/>
      <c r="T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8">
        <f>IFERROR((R55-P55)/R55*100,"NA")</f>
        <v/>
      </c>
      <c r="T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6">
        <f>IFERROR((R56-P56)/R56*100,"NA")</f>
        <v/>
      </c>
      <c r="T56" s="3042" t="n"/>
    </row>
    <row r="57" ht="18" customHeight="1">
      <c r="B57" s="3227" t="n"/>
      <c r="C57" s="3228" t="n"/>
      <c r="D57" s="3228" t="n"/>
      <c r="E57" s="3228" t="n"/>
      <c r="F57" s="3228" t="n"/>
      <c r="G57" s="3228" t="n"/>
      <c r="H57" s="3228" t="n"/>
      <c r="I57" s="3228" t="n"/>
      <c r="J57" s="3228" t="n"/>
      <c r="K57" s="3228" t="n"/>
      <c r="L57" s="3228" t="n"/>
      <c r="M57" s="3228" t="n"/>
      <c r="N57" s="3228" t="n"/>
      <c r="O57" s="3228" t="n"/>
      <c r="P57" s="3228" t="n"/>
      <c r="Q57" s="3228" t="n"/>
      <c r="R57" s="3228" t="n"/>
      <c r="S57" s="3228" t="n"/>
      <c r="T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1056" t="n"/>
      <c r="P58" s="1056" t="n"/>
      <c r="Q58" s="1056" t="n"/>
      <c r="R58" s="1056" t="n"/>
      <c r="S58" s="3246" t="n"/>
      <c r="T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4" t="inlineStr">
        <is>
          <t>NE,NO</t>
        </is>
      </c>
      <c r="P59" s="3214" t="n">
        <v>455.931881106</v>
      </c>
      <c r="Q59" s="3214" t="n">
        <v>321.8262884772</v>
      </c>
      <c r="R59" s="3214" t="n">
        <v>369.37918773756</v>
      </c>
      <c r="S59" s="3215">
        <f>IFERROR((R59-P59)/R59*100,"NA")</f>
        <v/>
      </c>
      <c r="T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372.215735892</v>
      </c>
      <c r="Q60" s="3214" t="n">
        <v>315.8397724482</v>
      </c>
      <c r="R60" s="3214" t="n">
        <v>363.46146392556</v>
      </c>
      <c r="S60" s="3215">
        <f>IFERROR((R60-P60)/R60*100,"NA")</f>
        <v/>
      </c>
      <c r="T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83.71614521399999</v>
      </c>
      <c r="Q61" s="3214" t="n">
        <v>5.986516029</v>
      </c>
      <c r="R61" s="3214" t="n">
        <v>5.917723812</v>
      </c>
      <c r="S61" s="3215">
        <f>IFERROR((R61-P61)/R61*100,"NA")</f>
        <v/>
      </c>
      <c r="T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4" t="inlineStr">
        <is>
          <t>NO</t>
        </is>
      </c>
      <c r="P62" s="3214" t="inlineStr">
        <is>
          <t>NO</t>
        </is>
      </c>
      <c r="Q62" s="3214" t="inlineStr">
        <is>
          <t>NO</t>
        </is>
      </c>
      <c r="R62" s="3214" t="inlineStr">
        <is>
          <t>NO</t>
        </is>
      </c>
      <c r="S62" s="3215">
        <f>IFERROR((R62-P62)/R62*100,"NA")</f>
        <v/>
      </c>
      <c r="T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5">
        <f>IFERROR((R63-P63)/R63*100,"NA")</f>
        <v/>
      </c>
      <c r="T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5">
        <f>IFERROR((R64-P64)/R64*100,"NA")</f>
        <v/>
      </c>
      <c r="T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7" t="inlineStr">
        <is>
          <t>NO</t>
        </is>
      </c>
      <c r="P65" s="3217" t="inlineStr">
        <is>
          <t>NO</t>
        </is>
      </c>
      <c r="Q65" s="3217" t="inlineStr">
        <is>
          <t>NO</t>
        </is>
      </c>
      <c r="R65" s="3217" t="inlineStr">
        <is>
          <t>NO</t>
        </is>
      </c>
      <c r="S65" s="3218">
        <f>IFERROR((R65-P65)/R65*100,"NA")</f>
        <v/>
      </c>
      <c r="T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3247" t="n"/>
      <c r="P66" s="3247" t="n"/>
      <c r="Q66" s="3247" t="n"/>
      <c r="R66" s="3247" t="n"/>
      <c r="S66" s="219" t="n"/>
    </row>
    <row r="67" ht="18" customHeight="1">
      <c r="C67" s="2796" t="n"/>
      <c r="D67" s="2796" t="n"/>
      <c r="E67" s="2796" t="n"/>
      <c r="F67" s="2796" t="n"/>
      <c r="G67" s="2796" t="n"/>
      <c r="H67" s="2796" t="n"/>
      <c r="I67" s="2796" t="n"/>
      <c r="J67" s="2796" t="n"/>
      <c r="K67" s="2796" t="n"/>
      <c r="L67" s="2796" t="n"/>
      <c r="M67" s="2796" t="n"/>
      <c r="N67" s="2796" t="n"/>
      <c r="O67" s="2796" t="n"/>
      <c r="P67" s="2796" t="n"/>
      <c r="Q67" s="2796" t="n"/>
      <c r="R67" s="2796" t="n"/>
      <c r="S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4" t="inlineStr">
        <is>
          <t>NE,NO</t>
        </is>
      </c>
      <c r="P68" s="3234" t="inlineStr">
        <is>
          <t>NE,NO</t>
        </is>
      </c>
      <c r="Q68" s="3234" t="inlineStr">
        <is>
          <t>NE,NO</t>
        </is>
      </c>
      <c r="R68" s="3234" t="inlineStr">
        <is>
          <t>NE,NO</t>
        </is>
      </c>
      <c r="S68" s="3235">
        <f>IFERROR((R68-P68)/R68*100,"NA")</f>
        <v/>
      </c>
    </row>
    <row r="69" ht="18" customHeight="1">
      <c r="C69" s="2796" t="n"/>
      <c r="D69" s="2796" t="n"/>
      <c r="E69" s="2796" t="n"/>
      <c r="F69" s="2796" t="n"/>
      <c r="G69" s="2796" t="n"/>
      <c r="H69" s="2796" t="n"/>
      <c r="I69" s="2796" t="n"/>
      <c r="J69" s="2796" t="n"/>
      <c r="K69" s="2796" t="n"/>
      <c r="L69" s="2796" t="n"/>
      <c r="M69" s="2796" t="n"/>
      <c r="N69" s="2796" t="n"/>
      <c r="O69" s="2796" t="n"/>
      <c r="P69" s="2796" t="n"/>
      <c r="Q69" s="2796" t="n"/>
      <c r="R69" s="2796" t="n"/>
      <c r="S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7" t="inlineStr">
        <is>
          <t>NA,NE,NO</t>
        </is>
      </c>
      <c r="P70" s="3237" t="n">
        <v>1265.103356059322</v>
      </c>
      <c r="Q70" s="3237" t="n">
        <v>1322.03304692441</v>
      </c>
      <c r="R70" s="3237" t="n">
        <v>1413.159733266813</v>
      </c>
      <c r="S70" s="3238">
        <f>IFERROR((R70-P70)/R70*100,"NA")</f>
        <v/>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4" t="inlineStr">
        <is>
          <t>NA,NE,NO</t>
        </is>
      </c>
      <c r="P71" s="3214" t="n">
        <v>1265.103356059322</v>
      </c>
      <c r="Q71" s="3214" t="n">
        <v>1322.03304692441</v>
      </c>
      <c r="R71" s="3214" t="n">
        <v>1413.159733266813</v>
      </c>
      <c r="S71" s="3215">
        <f>IFERROR((R71-P71)/R71*100,"NA")</f>
        <v/>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4" t="inlineStr">
        <is>
          <t>NA,NE,NO</t>
        </is>
      </c>
      <c r="P72" s="3214" t="n">
        <v>1265.103356059322</v>
      </c>
      <c r="Q72" s="3214" t="n">
        <v>1322.03304692441</v>
      </c>
      <c r="R72" s="3214" t="n">
        <v>1413.159733266813</v>
      </c>
      <c r="S72" s="3215">
        <f>IFERROR((R72-P72)/R72*100,"NA")</f>
        <v/>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1" t="inlineStr">
        <is>
          <t>NA,NE,NO</t>
        </is>
      </c>
      <c r="P73" s="3221" t="n">
        <v>1265.103356059322</v>
      </c>
      <c r="Q73" s="3221" t="n">
        <v>1322.03304692441</v>
      </c>
      <c r="R73" s="3221" t="n">
        <v>1413.159733266813</v>
      </c>
      <c r="S73" s="3222">
        <f>IFERROR((R73-P73)/R73*100,"NA")</f>
        <v/>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T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0.85546875" customWidth="1" min="20" max="20"/>
    <col width="10.85546875" customWidth="1" min="21" max="21"/>
    <col width="9" customWidth="1" min="22" max="22"/>
    <col width="9.4257812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S1" s="100" t="inlineStr">
        <is>
          <t>2013</t>
        </is>
      </c>
    </row>
    <row r="2" ht="18.95" customHeight="1">
      <c r="B2" s="5" t="inlineStr">
        <is>
          <t>CH4</t>
        </is>
      </c>
      <c r="S2" s="100" t="inlineStr">
        <is>
          <t>MDV-CRT-2024-V0.5</t>
        </is>
      </c>
    </row>
    <row r="3" ht="18.95" customHeight="1">
      <c r="B3" s="5" t="inlineStr">
        <is>
          <t>(Sheet 3 of 6)</t>
        </is>
      </c>
      <c r="S3" s="100" t="inlineStr">
        <is>
          <t>Maldives</t>
        </is>
      </c>
    </row>
    <row r="4" hidden="1" ht="15.75" customHeight="1">
      <c r="B4" s="5" t="n"/>
      <c r="S4" s="100" t="n"/>
    </row>
    <row r="5" hidden="1" ht="15.75" customHeight="1">
      <c r="B5" s="5" t="n"/>
      <c r="S5" s="100" t="n"/>
    </row>
    <row r="6" hidden="1" ht="15.75" customHeight="1">
      <c r="B6" s="5" t="n"/>
      <c r="S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4" t="inlineStr">
        <is>
          <t>Change from 2011 to latest reported year</t>
        </is>
      </c>
      <c r="T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8" t="inlineStr">
        <is>
          <t>%</t>
        </is>
      </c>
      <c r="T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0.08491679464039736</v>
      </c>
      <c r="Q10" s="3212" t="n">
        <v>0.08888415380904753</v>
      </c>
      <c r="R10" s="3212" t="n">
        <v>0.09432055555685655</v>
      </c>
      <c r="S10" s="3213">
        <f>IFERROR((R10-P10)/R10*100,"NA")</f>
        <v/>
      </c>
      <c r="T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0.08491679464039736</v>
      </c>
      <c r="Q11" s="3214" t="n">
        <v>0.08888415380904753</v>
      </c>
      <c r="R11" s="3214" t="n">
        <v>0.09432055555685655</v>
      </c>
      <c r="S11" s="3215">
        <f>IFERROR((R11-P11)/R11*100,"NA")</f>
        <v/>
      </c>
      <c r="T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0.0126988471361665</v>
      </c>
      <c r="Q12" s="3214" t="n">
        <v>0.01419027676123</v>
      </c>
      <c r="R12" s="3214" t="n">
        <v>0.0148685080987015</v>
      </c>
      <c r="S12" s="3215">
        <f>IFERROR((R12-P12)/R12*100,"NA")</f>
        <v/>
      </c>
      <c r="T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5">
        <f>IFERROR((R13-P13)/R13*100,"NA")</f>
        <v/>
      </c>
      <c r="T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0.04238569884520417</v>
      </c>
      <c r="Q14" s="3214" t="n">
        <v>0.04479308737342554</v>
      </c>
      <c r="R14" s="3214" t="n">
        <v>0.04812113460332795</v>
      </c>
      <c r="S14" s="3215">
        <f>IFERROR((R14-P14)/R14*100,"NA")</f>
        <v/>
      </c>
      <c r="T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0.0298322486590267</v>
      </c>
      <c r="Q15" s="3214" t="n">
        <v>0.029900789674392</v>
      </c>
      <c r="R15" s="3214" t="n">
        <v>0.0313309128548271</v>
      </c>
      <c r="S15" s="3215">
        <f>IFERROR((R15-P15)/R15*100,"NA")</f>
        <v/>
      </c>
      <c r="T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5">
        <f>IFERROR((R16-P16)/R16*100,"NA")</f>
        <v/>
      </c>
      <c r="T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5">
        <f>IFERROR((R17-P17)/R17*100,"NA")</f>
        <v/>
      </c>
      <c r="T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5">
        <f>IFERROR((R18-P18)/R18*100,"NA")</f>
        <v/>
      </c>
      <c r="T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5">
        <f>IFERROR((R19-P19)/R19*100,"NA")</f>
        <v/>
      </c>
      <c r="T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2" t="n"/>
      <c r="T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20">
        <f>IFERROR((R21-P21)/R21*100,"NA")</f>
        <v/>
      </c>
      <c r="T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5">
        <f>IFERROR((R22-P22)/R22*100,"NA")</f>
        <v/>
      </c>
      <c r="T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5">
        <f>IFERROR((R23-P23)/R23*100,"NA")</f>
        <v/>
      </c>
      <c r="T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5">
        <f>IFERROR((R24-P24)/R24*100,"NA")</f>
        <v/>
      </c>
      <c r="T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5">
        <f>IFERROR((R25-P25)/R25*100,"NA")</f>
        <v/>
      </c>
      <c r="T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218" t="n"/>
      <c r="T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218" t="n"/>
      <c r="T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5">
        <f>IFERROR((R28-P28)/R28*100,"NA")</f>
        <v/>
      </c>
      <c r="T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2">
        <f>IFERROR((R29-P29)/R29*100,"NA")</f>
        <v/>
      </c>
      <c r="T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3">
        <f>IFERROR((R30-P30)/R30*100,"NA")</f>
        <v/>
      </c>
      <c r="T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4" t="inlineStr">
        <is>
          <t>NO</t>
        </is>
      </c>
      <c r="P31" s="3214" t="inlineStr">
        <is>
          <t>NA,NO</t>
        </is>
      </c>
      <c r="Q31" s="3214" t="inlineStr">
        <is>
          <t>NO</t>
        </is>
      </c>
      <c r="R31" s="3214" t="inlineStr">
        <is>
          <t>NO</t>
        </is>
      </c>
      <c r="S31" s="3215">
        <f>IFERROR((R31-P31)/R31*100,"NA")</f>
        <v/>
      </c>
      <c r="T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5">
        <f>IFERROR((R32-P32)/R32*100,"NA")</f>
        <v/>
      </c>
      <c r="T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NO</t>
        </is>
      </c>
      <c r="Q33" s="3214" t="inlineStr">
        <is>
          <t>NO</t>
        </is>
      </c>
      <c r="R33" s="3214" t="inlineStr">
        <is>
          <t>NO</t>
        </is>
      </c>
      <c r="S33" s="3215">
        <f>IFERROR((R33-P33)/R33*100,"NA")</f>
        <v/>
      </c>
      <c r="T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4" t="inlineStr">
        <is>
          <t>NE</t>
        </is>
      </c>
      <c r="P34" s="3214" t="inlineStr">
        <is>
          <t>NE</t>
        </is>
      </c>
      <c r="Q34" s="3214" t="inlineStr">
        <is>
          <t>NE</t>
        </is>
      </c>
      <c r="R34" s="3214" t="inlineStr">
        <is>
          <t>NE</t>
        </is>
      </c>
      <c r="S34" s="3215">
        <f>IFERROR((R34-P34)/R34*100,"NA")</f>
        <v/>
      </c>
      <c r="T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5">
        <f>IFERROR((R35-P35)/R35*100,"NA")</f>
        <v/>
      </c>
      <c r="T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5">
        <f>IFERROR((R36-P36)/R36*100,"NA")</f>
        <v/>
      </c>
      <c r="T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2" t="n"/>
      <c r="T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2" t="n"/>
      <c r="T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2" t="n"/>
      <c r="T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8">
        <f>IFERROR((R40-P40)/R40*100,"NA")</f>
        <v/>
      </c>
      <c r="T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20">
        <f>IFERROR((R41-P41)/R41*100,"NA")</f>
        <v/>
      </c>
      <c r="T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5">
        <f>IFERROR((R42-P42)/R42*100,"NA")</f>
        <v/>
      </c>
      <c r="T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5">
        <f>IFERROR((R43-P43)/R43*100,"NA")</f>
        <v/>
      </c>
      <c r="T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5">
        <f>IFERROR((R44-P44)/R44*100,"NA")</f>
        <v/>
      </c>
      <c r="T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5">
        <f>IFERROR((R45-P45)/R45*100,"NA")</f>
        <v/>
      </c>
      <c r="T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5">
        <f>IFERROR((R46-P46)/R46*100,"NA")</f>
        <v/>
      </c>
      <c r="T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5">
        <f>IFERROR((R47-P47)/R47*100,"NA")</f>
        <v/>
      </c>
      <c r="T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2" t="n"/>
      <c r="T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2">
        <f>IFERROR((R49-P49)/R49*100,"NA")</f>
        <v/>
      </c>
      <c r="T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1.7622521127</v>
      </c>
      <c r="Q50" s="3212" t="n">
        <v>1.8045154992</v>
      </c>
      <c r="R50" s="3212" t="n">
        <v>1.8669185637</v>
      </c>
      <c r="S50" s="3213">
        <f>IFERROR((R50-P50)/R50*100,"NA")</f>
        <v/>
      </c>
      <c r="T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4" t="inlineStr">
        <is>
          <t>NO</t>
        </is>
      </c>
      <c r="P51" s="3214" t="inlineStr">
        <is>
          <t>NO</t>
        </is>
      </c>
      <c r="Q51" s="3214" t="inlineStr">
        <is>
          <t>NO</t>
        </is>
      </c>
      <c r="R51" s="3214" t="inlineStr">
        <is>
          <t>NO</t>
        </is>
      </c>
      <c r="S51" s="3215">
        <f>IFERROR((R51-P51)/R51*100,"NA")</f>
        <v/>
      </c>
      <c r="T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5">
        <f>IFERROR((R52-P52)/R52*100,"NA")</f>
        <v/>
      </c>
      <c r="T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1.4066574327</v>
      </c>
      <c r="Q53" s="3214" t="n">
        <v>1.4434392492</v>
      </c>
      <c r="R53" s="3214" t="n">
        <v>1.5003607437</v>
      </c>
      <c r="S53" s="3215">
        <f>IFERROR((R53-P53)/R53*100,"NA")</f>
        <v/>
      </c>
      <c r="T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0.35559468</v>
      </c>
      <c r="Q54" s="3214" t="n">
        <v>0.36107625</v>
      </c>
      <c r="R54" s="3214" t="n">
        <v>0.36655782</v>
      </c>
      <c r="S54" s="3215">
        <f>IFERROR((R54-P54)/R54*100,"NA")</f>
        <v/>
      </c>
      <c r="T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8">
        <f>IFERROR((R55-P55)/R55*100,"NA")</f>
        <v/>
      </c>
      <c r="T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6">
        <f>IFERROR((R56-P56)/R56*100,"NA")</f>
        <v/>
      </c>
      <c r="T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6" t="inlineStr">
        <is>
          <t>NA,NE,NO</t>
        </is>
      </c>
      <c r="P58" s="3256" t="n">
        <v>1.847168907340397</v>
      </c>
      <c r="Q58" s="3256" t="n">
        <v>1.893399653009047</v>
      </c>
      <c r="R58" s="3256" t="n">
        <v>1.961239119256856</v>
      </c>
      <c r="S58" s="3257">
        <f>IFERROR((R58-P58)/R58*100,"NA")</f>
        <v/>
      </c>
      <c r="T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6" t="inlineStr">
        <is>
          <t>NA,NE,NO</t>
        </is>
      </c>
      <c r="P59" s="3256" t="n">
        <v>1.847168907340397</v>
      </c>
      <c r="Q59" s="3256" t="n">
        <v>1.893399653009047</v>
      </c>
      <c r="R59" s="3256" t="n">
        <v>1.961239119256856</v>
      </c>
      <c r="S59" s="3257">
        <f>IFERROR((R59-P59)/R59*100,"NA")</f>
        <v/>
      </c>
      <c r="T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3246" t="n"/>
      <c r="T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0.010511315024</v>
      </c>
      <c r="Q62" s="3214" t="n">
        <v>0.0027741975674</v>
      </c>
      <c r="R62" s="3214" t="n">
        <v>0.00310071779892</v>
      </c>
      <c r="S62" s="3215">
        <f>IFERROR((R62-P62)/R62*100,"NA")</f>
        <v/>
      </c>
      <c r="T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0.002602907244</v>
      </c>
      <c r="Q63" s="3214" t="n">
        <v>0.0022086697374</v>
      </c>
      <c r="R63" s="3214" t="n">
        <v>0.00254168855892</v>
      </c>
      <c r="S63" s="3215">
        <f>IFERROR((R63-P63)/R63*100,"NA")</f>
        <v/>
      </c>
      <c r="T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0.00790840778</v>
      </c>
      <c r="Q64" s="3214" t="n">
        <v>0.00056552783</v>
      </c>
      <c r="R64" s="3214" t="n">
        <v>0.00055902924</v>
      </c>
      <c r="S64" s="3215">
        <f>IFERROR((R64-P64)/R64*100,"NA")</f>
        <v/>
      </c>
      <c r="T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5">
        <f>IFERROR((R65-P65)/R65*100,"NA")</f>
        <v/>
      </c>
      <c r="T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218" t="n"/>
      <c r="T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218" t="n"/>
      <c r="T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2" t="n"/>
      <c r="T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3247" t="n"/>
      <c r="P69" s="3247" t="n"/>
      <c r="Q69" s="3247" t="n"/>
      <c r="R69" s="3247" t="n"/>
      <c r="S69" s="219" t="n"/>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T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0.85546875" customWidth="1" min="20" max="20"/>
    <col width="10.85546875" customWidth="1" min="21" max="21"/>
    <col width="9.140625" customWidth="1" min="22" max="22"/>
    <col width="9.14062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S1" s="100" t="inlineStr">
        <is>
          <t>2013</t>
        </is>
      </c>
    </row>
    <row r="2" ht="18.95" customHeight="1">
      <c r="B2" s="5" t="inlineStr">
        <is>
          <t>N2O</t>
        </is>
      </c>
      <c r="S2" s="100" t="inlineStr">
        <is>
          <t>MDV-CRT-2024-V0.5</t>
        </is>
      </c>
    </row>
    <row r="3" ht="18.95" customHeight="1">
      <c r="B3" s="5" t="inlineStr">
        <is>
          <t>(Sheet 4 of 6)</t>
        </is>
      </c>
      <c r="S3" s="100" t="inlineStr">
        <is>
          <t>Maldives</t>
        </is>
      </c>
    </row>
    <row r="4" hidden="1" ht="15.75" customHeight="1">
      <c r="B4" s="5" t="n"/>
      <c r="S4" s="100" t="n"/>
    </row>
    <row r="5" hidden="1" ht="15.75" customHeight="1">
      <c r="B5" s="5" t="n"/>
      <c r="S5" s="100" t="n"/>
    </row>
    <row r="6" hidden="1" ht="15.75" customHeight="1">
      <c r="B6" s="5" t="n"/>
      <c r="S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4" t="inlineStr">
        <is>
          <t>Change from 2011 to latest reported year</t>
        </is>
      </c>
      <c r="T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8" t="inlineStr">
        <is>
          <t>%</t>
        </is>
      </c>
      <c r="T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0.01924784531323256</v>
      </c>
      <c r="Q10" s="3212" t="n">
        <v>0.02013620982478771</v>
      </c>
      <c r="R10" s="3212" t="n">
        <v>0.02137847737789067</v>
      </c>
      <c r="S10" s="3213">
        <f>IFERROR((R10-P10)/R10*100,"NA")</f>
        <v/>
      </c>
      <c r="T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0.01924784531323256</v>
      </c>
      <c r="Q11" s="3214" t="n">
        <v>0.02013620982478771</v>
      </c>
      <c r="R11" s="3214" t="n">
        <v>0.02137847737789067</v>
      </c>
      <c r="S11" s="3215">
        <f>IFERROR((R11-P11)/R11*100,"NA")</f>
        <v/>
      </c>
      <c r="T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0.0025397694272333</v>
      </c>
      <c r="Q12" s="3214" t="n">
        <v>0.002838055352246</v>
      </c>
      <c r="R12" s="3214" t="n">
        <v>0.0029737016197403</v>
      </c>
      <c r="S12" s="3215">
        <f>IFERROR((R12-P12)/R12*100,"NA")</f>
        <v/>
      </c>
      <c r="T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5">
        <f>IFERROR((R13-P13)/R13*100,"NA")</f>
        <v/>
      </c>
      <c r="T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0.01062484639178992</v>
      </c>
      <c r="Q14" s="3214" t="n">
        <v>0.01112722762452731</v>
      </c>
      <c r="R14" s="3214" t="n">
        <v>0.01212495240158894</v>
      </c>
      <c r="S14" s="3215">
        <f>IFERROR((R14-P14)/R14*100,"NA")</f>
        <v/>
      </c>
      <c r="T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0.006083229494209339</v>
      </c>
      <c r="Q15" s="3214" t="n">
        <v>0.0061709268480144</v>
      </c>
      <c r="R15" s="3214" t="n">
        <v>0.00627982335656143</v>
      </c>
      <c r="S15" s="3215">
        <f>IFERROR((R15-P15)/R15*100,"NA")</f>
        <v/>
      </c>
      <c r="T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5">
        <f>IFERROR((R16-P16)/R16*100,"NA")</f>
        <v/>
      </c>
      <c r="T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4" t="inlineStr">
        <is>
          <t>NE,NO</t>
        </is>
      </c>
      <c r="P17" s="3214" t="inlineStr">
        <is>
          <t>NE,NO</t>
        </is>
      </c>
      <c r="Q17" s="3214" t="inlineStr">
        <is>
          <t>NE,NO</t>
        </is>
      </c>
      <c r="R17" s="3214" t="inlineStr">
        <is>
          <t>NE,NO</t>
        </is>
      </c>
      <c r="S17" s="3215">
        <f>IFERROR((R17-P17)/R17*100,"NA")</f>
        <v/>
      </c>
      <c r="T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5">
        <f>IFERROR((R18-P18)/R18*100,"NA")</f>
        <v/>
      </c>
      <c r="T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5">
        <f>IFERROR((R19-P19)/R19*100,"NA")</f>
        <v/>
      </c>
      <c r="T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2" t="n"/>
      <c r="T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20">
        <f>IFERROR((R21-P21)/R21*100,"NA")</f>
        <v/>
      </c>
      <c r="T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5">
        <f>IFERROR((R22-P22)/R22*100,"NA")</f>
        <v/>
      </c>
      <c r="T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5">
        <f>IFERROR((R23-P23)/R23*100,"NA")</f>
        <v/>
      </c>
      <c r="T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5">
        <f>IFERROR((R24-P24)/R24*100,"NA")</f>
        <v/>
      </c>
      <c r="T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5">
        <f>IFERROR((R25-P25)/R25*100,"NA")</f>
        <v/>
      </c>
      <c r="T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4" t="inlineStr">
        <is>
          <t>NO</t>
        </is>
      </c>
      <c r="P26" s="3214" t="inlineStr">
        <is>
          <t>NO</t>
        </is>
      </c>
      <c r="Q26" s="3214" t="inlineStr">
        <is>
          <t>NO</t>
        </is>
      </c>
      <c r="R26" s="3214" t="inlineStr">
        <is>
          <t>NO</t>
        </is>
      </c>
      <c r="S26" s="3215">
        <f>IFERROR((R26-P26)/R26*100,"NA")</f>
        <v/>
      </c>
      <c r="T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218" t="n"/>
      <c r="T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4" t="inlineStr">
        <is>
          <t>NA</t>
        </is>
      </c>
      <c r="P28" s="3214" t="inlineStr">
        <is>
          <t>NA</t>
        </is>
      </c>
      <c r="Q28" s="3214" t="inlineStr">
        <is>
          <t>NA</t>
        </is>
      </c>
      <c r="R28" s="3214" t="inlineStr">
        <is>
          <t>NA</t>
        </is>
      </c>
      <c r="S28" s="3215">
        <f>IFERROR((R28-P28)/R28*100,"NA")</f>
        <v/>
      </c>
      <c r="T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2">
        <f>IFERROR((R29-P29)/R29*100,"NA")</f>
        <v/>
      </c>
      <c r="T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3">
        <f>IFERROR((R30-P30)/R30*100,"NA")</f>
        <v/>
      </c>
      <c r="T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218" t="n"/>
      <c r="T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5">
        <f>IFERROR((R32-P32)/R32*100,"NA")</f>
        <v/>
      </c>
      <c r="T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218" t="n"/>
      <c r="T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4" t="inlineStr">
        <is>
          <t>NE,NO</t>
        </is>
      </c>
      <c r="P34" s="3214" t="inlineStr">
        <is>
          <t>NE,NO</t>
        </is>
      </c>
      <c r="Q34" s="3214" t="inlineStr">
        <is>
          <t>NE,NO</t>
        </is>
      </c>
      <c r="R34" s="3214" t="inlineStr">
        <is>
          <t>NE,NO</t>
        </is>
      </c>
      <c r="S34" s="3215">
        <f>IFERROR((R34-P34)/R34*100,"NA")</f>
        <v/>
      </c>
      <c r="T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5">
        <f>IFERROR((R35-P35)/R35*100,"NA")</f>
        <v/>
      </c>
      <c r="T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5">
        <f>IFERROR((R36-P36)/R36*100,"NA")</f>
        <v/>
      </c>
      <c r="T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2" t="n"/>
      <c r="T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2" t="n"/>
      <c r="T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2" t="n"/>
      <c r="T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8">
        <f>IFERROR((R40-P40)/R40*100,"NA")</f>
        <v/>
      </c>
      <c r="T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20">
        <f>IFERROR((R41-P41)/R41*100,"NA")</f>
        <v/>
      </c>
      <c r="T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5">
        <f>IFERROR((R42-P42)/R42*100,"NA")</f>
        <v/>
      </c>
      <c r="T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5">
        <f>IFERROR((R43-P43)/R43*100,"NA")</f>
        <v/>
      </c>
      <c r="T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5">
        <f>IFERROR((R44-P44)/R44*100,"NA")</f>
        <v/>
      </c>
      <c r="T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5">
        <f>IFERROR((R45-P45)/R45*100,"NA")</f>
        <v/>
      </c>
      <c r="T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5">
        <f>IFERROR((R46-P46)/R46*100,"NA")</f>
        <v/>
      </c>
      <c r="T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5">
        <f>IFERROR((R47-P47)/R47*100,"NA")</f>
        <v/>
      </c>
      <c r="T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2" t="n"/>
      <c r="T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2">
        <f>IFERROR((R49-P49)/R49*100,"NA")</f>
        <v/>
      </c>
      <c r="T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0.0253198337886</v>
      </c>
      <c r="Q50" s="3212" t="n">
        <v>0.0259819064856</v>
      </c>
      <c r="R50" s="3212" t="n">
        <v>0.0270064933866</v>
      </c>
      <c r="S50" s="3213">
        <f>IFERROR((R50-P50)/R50*100,"NA")</f>
        <v/>
      </c>
      <c r="T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218" t="n"/>
      <c r="T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5">
        <f>IFERROR((R52-P52)/R52*100,"NA")</f>
        <v/>
      </c>
      <c r="T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0.0253198337886</v>
      </c>
      <c r="Q53" s="3214" t="n">
        <v>0.0259819064856</v>
      </c>
      <c r="R53" s="3214" t="n">
        <v>0.0270064933866</v>
      </c>
      <c r="S53" s="3215">
        <f>IFERROR((R53-P53)/R53*100,"NA")</f>
        <v/>
      </c>
      <c r="T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inlineStr">
        <is>
          <t>NE,NO</t>
        </is>
      </c>
      <c r="Q54" s="3214" t="inlineStr">
        <is>
          <t>NE,NO</t>
        </is>
      </c>
      <c r="R54" s="3214" t="inlineStr">
        <is>
          <t>NE,NO</t>
        </is>
      </c>
      <c r="S54" s="3215">
        <f>IFERROR((R54-P54)/R54*100,"NA")</f>
        <v/>
      </c>
      <c r="T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8">
        <f>IFERROR((R55-P55)/R55*100,"NA")</f>
        <v/>
      </c>
      <c r="T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6">
        <f>IFERROR((R56-P56)/R56*100,"NA")</f>
        <v/>
      </c>
      <c r="T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3" t="inlineStr">
        <is>
          <t>NA,NE,NO</t>
        </is>
      </c>
      <c r="P58" s="3263" t="n">
        <v>0.04456767910183256</v>
      </c>
      <c r="Q58" s="3263" t="n">
        <v>0.04611811631038772</v>
      </c>
      <c r="R58" s="3263" t="n">
        <v>0.04838497076449067</v>
      </c>
      <c r="S58" s="3264">
        <f>IFERROR((R58-P58)/R58*100,"NA")</f>
        <v/>
      </c>
      <c r="T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3" t="inlineStr">
        <is>
          <t>NA,NE,NO</t>
        </is>
      </c>
      <c r="P59" s="3263" t="n">
        <v>0.04456767910183256</v>
      </c>
      <c r="Q59" s="3263" t="n">
        <v>0.04611811631038772</v>
      </c>
      <c r="R59" s="3263" t="n">
        <v>0.04838497076449067</v>
      </c>
      <c r="S59" s="3264">
        <f>IFERROR((R59-P59)/R59*100,"NA")</f>
        <v/>
      </c>
      <c r="T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3246" t="n"/>
      <c r="T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0.012671174056</v>
      </c>
      <c r="Q62" s="3214" t="n">
        <v>0.0089962583296</v>
      </c>
      <c r="R62" s="3214" t="n">
        <v>0.01032647687568</v>
      </c>
      <c r="S62" s="3215">
        <f>IFERROR((R62-P62)/R62*100,"NA")</f>
        <v/>
      </c>
      <c r="T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0.010411628976</v>
      </c>
      <c r="Q63" s="3214" t="n">
        <v>0.0088346789496</v>
      </c>
      <c r="R63" s="3214" t="n">
        <v>0.01016675423568</v>
      </c>
      <c r="S63" s="3215">
        <f>IFERROR((R63-P63)/R63*100,"NA")</f>
        <v/>
      </c>
      <c r="T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0.00225954508</v>
      </c>
      <c r="Q64" s="3214" t="n">
        <v>0.00016157938</v>
      </c>
      <c r="R64" s="3214" t="n">
        <v>0.00015972264</v>
      </c>
      <c r="S64" s="3215">
        <f>IFERROR((R64-P64)/R64*100,"NA")</f>
        <v/>
      </c>
      <c r="T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5">
        <f>IFERROR((R65-P65)/R65*100,"NA")</f>
        <v/>
      </c>
      <c r="T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218" t="n"/>
      <c r="T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218" t="n"/>
      <c r="T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2" t="n"/>
      <c r="T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1" t="inlineStr">
        <is>
          <t>NE,NO</t>
        </is>
      </c>
      <c r="P69" s="3221" t="inlineStr">
        <is>
          <t>NE,NO</t>
        </is>
      </c>
      <c r="Q69" s="3221" t="inlineStr">
        <is>
          <t>NE,NO</t>
        </is>
      </c>
      <c r="R69" s="3221" t="inlineStr">
        <is>
          <t>NE,NO</t>
        </is>
      </c>
      <c r="S69" s="3222">
        <f>IFERROR((R69-P69)/R69*100,"NA")</f>
        <v/>
      </c>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T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140625" customWidth="1" min="20" max="20"/>
    <col width="1.140625" customWidth="1" min="21" max="21"/>
    <col width="8.85546875" customWidth="1" min="22" max="22"/>
    <col width="9.8554687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S1" s="100" t="inlineStr">
        <is>
          <t>2013</t>
        </is>
      </c>
    </row>
    <row r="2" ht="18.95" customHeight="1">
      <c r="B2" s="5" t="inlineStr">
        <is>
          <t>HFCs, PFCs, SF6, and NF3</t>
        </is>
      </c>
      <c r="S2" s="100" t="inlineStr">
        <is>
          <t>MDV-CRT-2024-V0.5</t>
        </is>
      </c>
    </row>
    <row r="3" ht="18.95" customHeight="1">
      <c r="B3" s="5" t="inlineStr">
        <is>
          <t>(Sheet 5 of 6)</t>
        </is>
      </c>
      <c r="S3" s="100" t="inlineStr">
        <is>
          <t>Maldives</t>
        </is>
      </c>
    </row>
    <row r="4" hidden="1" ht="15.75" customHeight="1">
      <c r="B4" s="5" t="n"/>
      <c r="S4" s="100" t="n"/>
    </row>
    <row r="5" hidden="1" ht="15.75" customHeight="1">
      <c r="B5" s="5" t="n"/>
      <c r="S5" s="100" t="n"/>
    </row>
    <row r="6" hidden="1" ht="15.75" customHeight="1">
      <c r="B6" s="5" t="n"/>
      <c r="S6" s="100" t="n"/>
    </row>
    <row r="7" ht="13.5" customHeight="1">
      <c r="B7" s="6" t="inlineStr">
        <is>
          <t>Back to Index</t>
        </is>
      </c>
      <c r="S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4" t="inlineStr">
        <is>
          <t>Change from 2011 to latest reported year</t>
        </is>
      </c>
      <c r="T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69" t="inlineStr">
        <is>
          <t>%</t>
        </is>
      </c>
      <c r="T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1" t="inlineStr">
        <is>
          <t>FX,NE,NO</t>
        </is>
      </c>
      <c r="P10" s="3271" t="inlineStr">
        <is>
          <t>FX,NE,NO</t>
        </is>
      </c>
      <c r="Q10" s="3271" t="inlineStr">
        <is>
          <t>FX,NE,NO</t>
        </is>
      </c>
      <c r="R10" s="3271" t="inlineStr">
        <is>
          <t>FX,NE,NO</t>
        </is>
      </c>
      <c r="S10" s="3272">
        <f>IFERROR((R10-P10)/R10*100,"NA")</f>
        <v/>
      </c>
      <c r="T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5" t="inlineStr">
        <is>
          <t>FX</t>
        </is>
      </c>
      <c r="P11" s="3275" t="inlineStr">
        <is>
          <t>FX</t>
        </is>
      </c>
      <c r="Q11" s="3275" t="inlineStr">
        <is>
          <t>FX</t>
        </is>
      </c>
      <c r="R11" s="3275" t="inlineStr">
        <is>
          <t>FX</t>
        </is>
      </c>
      <c r="S11" s="3276">
        <f>IFERROR((R11-P11)/R11*100,"NA")</f>
        <v/>
      </c>
      <c r="T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8" t="inlineStr">
        <is>
          <t>FX</t>
        </is>
      </c>
      <c r="P12" s="3278" t="inlineStr">
        <is>
          <t>FX</t>
        </is>
      </c>
      <c r="Q12" s="3278" t="inlineStr">
        <is>
          <t>FX</t>
        </is>
      </c>
      <c r="R12" s="3278" t="inlineStr">
        <is>
          <t>FX</t>
        </is>
      </c>
      <c r="S12" s="3279">
        <f>IFERROR((R12-P12)/R12*100,"NA")</f>
        <v/>
      </c>
      <c r="T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8" t="inlineStr">
        <is>
          <t>FX</t>
        </is>
      </c>
      <c r="P13" s="3278" t="inlineStr">
        <is>
          <t>FX</t>
        </is>
      </c>
      <c r="Q13" s="3278" t="inlineStr">
        <is>
          <t>FX</t>
        </is>
      </c>
      <c r="R13" s="3278" t="inlineStr">
        <is>
          <t>FX</t>
        </is>
      </c>
      <c r="S13" s="3279">
        <f>IFERROR((R13-P13)/R13*100,"NA")</f>
        <v/>
      </c>
      <c r="T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8" t="inlineStr">
        <is>
          <t>FX</t>
        </is>
      </c>
      <c r="P14" s="3278" t="inlineStr">
        <is>
          <t>FX</t>
        </is>
      </c>
      <c r="Q14" s="3278" t="inlineStr">
        <is>
          <t>FX</t>
        </is>
      </c>
      <c r="R14" s="3278" t="inlineStr">
        <is>
          <t>FX</t>
        </is>
      </c>
      <c r="S14" s="3279">
        <f>IFERROR((R14-P14)/R14*100,"NA")</f>
        <v/>
      </c>
      <c r="T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8" t="inlineStr">
        <is>
          <t>FX</t>
        </is>
      </c>
      <c r="P15" s="3278" t="inlineStr">
        <is>
          <t>FX</t>
        </is>
      </c>
      <c r="Q15" s="3278" t="inlineStr">
        <is>
          <t>FX</t>
        </is>
      </c>
      <c r="R15" s="3278" t="inlineStr">
        <is>
          <t>FX</t>
        </is>
      </c>
      <c r="S15" s="3279">
        <f>IFERROR((R15-P15)/R15*100,"NA")</f>
        <v/>
      </c>
      <c r="T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8" t="inlineStr">
        <is>
          <t>FX</t>
        </is>
      </c>
      <c r="P16" s="3278" t="inlineStr">
        <is>
          <t>FX</t>
        </is>
      </c>
      <c r="Q16" s="3278" t="inlineStr">
        <is>
          <t>FX</t>
        </is>
      </c>
      <c r="R16" s="3278" t="inlineStr">
        <is>
          <t>FX</t>
        </is>
      </c>
      <c r="S16" s="3279">
        <f>IFERROR((R16-P16)/R16*100,"NA")</f>
        <v/>
      </c>
      <c r="T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8" t="inlineStr">
        <is>
          <t>FX</t>
        </is>
      </c>
      <c r="P17" s="3278" t="inlineStr">
        <is>
          <t>FX</t>
        </is>
      </c>
      <c r="Q17" s="3278" t="inlineStr">
        <is>
          <t>FX</t>
        </is>
      </c>
      <c r="R17" s="3278" t="inlineStr">
        <is>
          <t>FX</t>
        </is>
      </c>
      <c r="S17" s="3279">
        <f>IFERROR((R17-P17)/R17*100,"NA")</f>
        <v/>
      </c>
      <c r="T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8" t="inlineStr">
        <is>
          <t>FX</t>
        </is>
      </c>
      <c r="P18" s="3278" t="inlineStr">
        <is>
          <t>FX</t>
        </is>
      </c>
      <c r="Q18" s="3278" t="inlineStr">
        <is>
          <t>FX</t>
        </is>
      </c>
      <c r="R18" s="3278" t="inlineStr">
        <is>
          <t>FX</t>
        </is>
      </c>
      <c r="S18" s="3279">
        <f>IFERROR((R18-P18)/R18*100,"NA")</f>
        <v/>
      </c>
      <c r="T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8" t="inlineStr">
        <is>
          <t>FX</t>
        </is>
      </c>
      <c r="P19" s="3278" t="inlineStr">
        <is>
          <t>FX</t>
        </is>
      </c>
      <c r="Q19" s="3278" t="inlineStr">
        <is>
          <t>FX</t>
        </is>
      </c>
      <c r="R19" s="3278" t="inlineStr">
        <is>
          <t>FX</t>
        </is>
      </c>
      <c r="S19" s="3279">
        <f>IFERROR((R19-P19)/R19*100,"NA")</f>
        <v/>
      </c>
      <c r="T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8" t="inlineStr">
        <is>
          <t>FX</t>
        </is>
      </c>
      <c r="P20" s="3278" t="inlineStr">
        <is>
          <t>FX</t>
        </is>
      </c>
      <c r="Q20" s="3278" t="inlineStr">
        <is>
          <t>FX</t>
        </is>
      </c>
      <c r="R20" s="3278" t="inlineStr">
        <is>
          <t>FX</t>
        </is>
      </c>
      <c r="S20" s="3279">
        <f>IFERROR((R20-P20)/R20*100,"NA")</f>
        <v/>
      </c>
      <c r="T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8" t="inlineStr">
        <is>
          <t>FX</t>
        </is>
      </c>
      <c r="P21" s="3278" t="inlineStr">
        <is>
          <t>FX</t>
        </is>
      </c>
      <c r="Q21" s="3278" t="inlineStr">
        <is>
          <t>FX</t>
        </is>
      </c>
      <c r="R21" s="3278" t="inlineStr">
        <is>
          <t>FX</t>
        </is>
      </c>
      <c r="S21" s="3279">
        <f>IFERROR((R21-P21)/R21*100,"NA")</f>
        <v/>
      </c>
      <c r="T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8" t="inlineStr">
        <is>
          <t>FX</t>
        </is>
      </c>
      <c r="P22" s="3278" t="inlineStr">
        <is>
          <t>FX</t>
        </is>
      </c>
      <c r="Q22" s="3278" t="inlineStr">
        <is>
          <t>FX</t>
        </is>
      </c>
      <c r="R22" s="3278" t="inlineStr">
        <is>
          <t>FX</t>
        </is>
      </c>
      <c r="S22" s="3279">
        <f>IFERROR((R22-P22)/R22*100,"NA")</f>
        <v/>
      </c>
      <c r="T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8" t="inlineStr">
        <is>
          <t>FX</t>
        </is>
      </c>
      <c r="P23" s="3278" t="inlineStr">
        <is>
          <t>FX</t>
        </is>
      </c>
      <c r="Q23" s="3278" t="inlineStr">
        <is>
          <t>FX</t>
        </is>
      </c>
      <c r="R23" s="3278" t="inlineStr">
        <is>
          <t>FX</t>
        </is>
      </c>
      <c r="S23" s="3279">
        <f>IFERROR((R23-P23)/R23*100,"NA")</f>
        <v/>
      </c>
      <c r="T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8" t="inlineStr">
        <is>
          <t>FX</t>
        </is>
      </c>
      <c r="P24" s="3278" t="inlineStr">
        <is>
          <t>FX</t>
        </is>
      </c>
      <c r="Q24" s="3278" t="inlineStr">
        <is>
          <t>FX</t>
        </is>
      </c>
      <c r="R24" s="3278" t="inlineStr">
        <is>
          <t>FX</t>
        </is>
      </c>
      <c r="S24" s="3279">
        <f>IFERROR((R24-P24)/R24*100,"NA")</f>
        <v/>
      </c>
      <c r="T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8" t="inlineStr">
        <is>
          <t>FX</t>
        </is>
      </c>
      <c r="P25" s="3278" t="inlineStr">
        <is>
          <t>FX</t>
        </is>
      </c>
      <c r="Q25" s="3278" t="inlineStr">
        <is>
          <t>FX</t>
        </is>
      </c>
      <c r="R25" s="3278" t="inlineStr">
        <is>
          <t>FX</t>
        </is>
      </c>
      <c r="S25" s="3279">
        <f>IFERROR((R25-P25)/R25*100,"NA")</f>
        <v/>
      </c>
      <c r="T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8" t="inlineStr">
        <is>
          <t>FX</t>
        </is>
      </c>
      <c r="P26" s="3278" t="inlineStr">
        <is>
          <t>FX</t>
        </is>
      </c>
      <c r="Q26" s="3278" t="inlineStr">
        <is>
          <t>FX</t>
        </is>
      </c>
      <c r="R26" s="3278" t="inlineStr">
        <is>
          <t>FX</t>
        </is>
      </c>
      <c r="S26" s="3279">
        <f>IFERROR((R26-P26)/R26*100,"NA")</f>
        <v/>
      </c>
      <c r="T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8" t="inlineStr">
        <is>
          <t>FX</t>
        </is>
      </c>
      <c r="P27" s="3278" t="inlineStr">
        <is>
          <t>FX</t>
        </is>
      </c>
      <c r="Q27" s="3278" t="inlineStr">
        <is>
          <t>FX</t>
        </is>
      </c>
      <c r="R27" s="3278" t="inlineStr">
        <is>
          <t>FX</t>
        </is>
      </c>
      <c r="S27" s="3279">
        <f>IFERROR((R27-P27)/R27*100,"NA")</f>
        <v/>
      </c>
      <c r="T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8" t="inlineStr">
        <is>
          <t>FX</t>
        </is>
      </c>
      <c r="P28" s="3278" t="inlineStr">
        <is>
          <t>FX</t>
        </is>
      </c>
      <c r="Q28" s="3278" t="inlineStr">
        <is>
          <t>FX</t>
        </is>
      </c>
      <c r="R28" s="3278" t="inlineStr">
        <is>
          <t>FX</t>
        </is>
      </c>
      <c r="S28" s="3279">
        <f>IFERROR((R28-P28)/R28*100,"NA")</f>
        <v/>
      </c>
      <c r="T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8" t="inlineStr">
        <is>
          <t>FX</t>
        </is>
      </c>
      <c r="P29" s="3278" t="inlineStr">
        <is>
          <t>FX</t>
        </is>
      </c>
      <c r="Q29" s="3278" t="inlineStr">
        <is>
          <t>FX</t>
        </is>
      </c>
      <c r="R29" s="3278" t="inlineStr">
        <is>
          <t>FX</t>
        </is>
      </c>
      <c r="S29" s="3279">
        <f>IFERROR((R29-P29)/R29*100,"NA")</f>
        <v/>
      </c>
      <c r="T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8" t="inlineStr">
        <is>
          <t>FX</t>
        </is>
      </c>
      <c r="P30" s="3278" t="inlineStr">
        <is>
          <t>FX</t>
        </is>
      </c>
      <c r="Q30" s="3278" t="inlineStr">
        <is>
          <t>FX</t>
        </is>
      </c>
      <c r="R30" s="3278" t="inlineStr">
        <is>
          <t>FX</t>
        </is>
      </c>
      <c r="S30" s="3279">
        <f>IFERROR((R30-P30)/R30*100,"NA")</f>
        <v/>
      </c>
      <c r="T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1" t="inlineStr">
        <is>
          <t>FX</t>
        </is>
      </c>
      <c r="P31" s="3281" t="inlineStr">
        <is>
          <t>FX</t>
        </is>
      </c>
      <c r="Q31" s="3281" t="inlineStr">
        <is>
          <t>FX</t>
        </is>
      </c>
      <c r="R31" s="3281" t="inlineStr">
        <is>
          <t>FX</t>
        </is>
      </c>
      <c r="S31" s="3282">
        <f>IFERROR((R31-P31)/R31*100,"NA")</f>
        <v/>
      </c>
      <c r="T31" s="135" t="n"/>
    </row>
    <row r="32" ht="18" customHeight="1">
      <c r="B32" s="3283" t="n"/>
      <c r="C32" s="3284" t="n"/>
      <c r="D32" s="3284" t="n"/>
      <c r="E32" s="3284" t="n"/>
      <c r="F32" s="3284" t="n"/>
      <c r="G32" s="3284" t="n"/>
      <c r="H32" s="3284" t="n"/>
      <c r="I32" s="3284" t="n"/>
      <c r="J32" s="3284" t="n"/>
      <c r="K32" s="3284" t="n"/>
      <c r="L32" s="3284" t="n"/>
      <c r="M32" s="3284" t="n"/>
      <c r="N32" s="3284" t="n"/>
      <c r="O32" s="3284" t="n"/>
      <c r="P32" s="3284" t="n"/>
      <c r="Q32" s="3284" t="n"/>
      <c r="R32" s="3284" t="n"/>
      <c r="S32" s="3285" t="n"/>
      <c r="T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8" t="inlineStr">
        <is>
          <t>NE,NO</t>
        </is>
      </c>
      <c r="P33" s="3288" t="inlineStr">
        <is>
          <t>NE,NO</t>
        </is>
      </c>
      <c r="Q33" s="3288" t="inlineStr">
        <is>
          <t>NE,NO</t>
        </is>
      </c>
      <c r="R33" s="3288" t="inlineStr">
        <is>
          <t>NE,NO</t>
        </is>
      </c>
      <c r="S33" s="3289">
        <f>IFERROR((R33-P33)/R33*100,"NA")</f>
        <v/>
      </c>
      <c r="T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8" t="inlineStr">
        <is>
          <t>NO</t>
        </is>
      </c>
      <c r="P34" s="3278" t="inlineStr">
        <is>
          <t>NO</t>
        </is>
      </c>
      <c r="Q34" s="3278" t="inlineStr">
        <is>
          <t>NO</t>
        </is>
      </c>
      <c r="R34" s="3278" t="inlineStr">
        <is>
          <t>NO</t>
        </is>
      </c>
      <c r="S34" s="3279">
        <f>IFERROR((R34-P34)/R34*100,"NA")</f>
        <v/>
      </c>
      <c r="T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8" t="inlineStr">
        <is>
          <t>NO</t>
        </is>
      </c>
      <c r="P35" s="3278" t="inlineStr">
        <is>
          <t>NO</t>
        </is>
      </c>
      <c r="Q35" s="3278" t="inlineStr">
        <is>
          <t>NO</t>
        </is>
      </c>
      <c r="R35" s="3278" t="inlineStr">
        <is>
          <t>NO</t>
        </is>
      </c>
      <c r="S35" s="3279">
        <f>IFERROR((R35-P35)/R35*100,"NA")</f>
        <v/>
      </c>
      <c r="T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8" t="inlineStr">
        <is>
          <t>NO</t>
        </is>
      </c>
      <c r="P36" s="3278" t="inlineStr">
        <is>
          <t>NO</t>
        </is>
      </c>
      <c r="Q36" s="3278" t="inlineStr">
        <is>
          <t>NO</t>
        </is>
      </c>
      <c r="R36" s="3278" t="inlineStr">
        <is>
          <t>NO</t>
        </is>
      </c>
      <c r="S36" s="3279">
        <f>IFERROR((R36-P36)/R36*100,"NA")</f>
        <v/>
      </c>
      <c r="T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8" t="inlineStr">
        <is>
          <t>NO</t>
        </is>
      </c>
      <c r="P37" s="3278" t="inlineStr">
        <is>
          <t>NO</t>
        </is>
      </c>
      <c r="Q37" s="3278" t="inlineStr">
        <is>
          <t>NO</t>
        </is>
      </c>
      <c r="R37" s="3278" t="inlineStr">
        <is>
          <t>NO</t>
        </is>
      </c>
      <c r="S37" s="3279">
        <f>IFERROR((R37-P37)/R37*100,"NA")</f>
        <v/>
      </c>
      <c r="T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8" t="inlineStr">
        <is>
          <t>NO</t>
        </is>
      </c>
      <c r="P38" s="3278" t="inlineStr">
        <is>
          <t>NO</t>
        </is>
      </c>
      <c r="Q38" s="3278" t="inlineStr">
        <is>
          <t>NO</t>
        </is>
      </c>
      <c r="R38" s="3278" t="inlineStr">
        <is>
          <t>NO</t>
        </is>
      </c>
      <c r="S38" s="3279">
        <f>IFERROR((R38-P38)/R38*100,"NA")</f>
        <v/>
      </c>
      <c r="T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8" t="inlineStr">
        <is>
          <t>NO</t>
        </is>
      </c>
      <c r="P39" s="3278" t="inlineStr">
        <is>
          <t>NO</t>
        </is>
      </c>
      <c r="Q39" s="3278" t="inlineStr">
        <is>
          <t>NO</t>
        </is>
      </c>
      <c r="R39" s="3278" t="inlineStr">
        <is>
          <t>NO</t>
        </is>
      </c>
      <c r="S39" s="3279">
        <f>IFERROR((R39-P39)/R39*100,"NA")</f>
        <v/>
      </c>
      <c r="T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8" t="inlineStr">
        <is>
          <t>NO</t>
        </is>
      </c>
      <c r="P40" s="3278" t="inlineStr">
        <is>
          <t>NO</t>
        </is>
      </c>
      <c r="Q40" s="3278" t="inlineStr">
        <is>
          <t>NO</t>
        </is>
      </c>
      <c r="R40" s="3278" t="inlineStr">
        <is>
          <t>NO</t>
        </is>
      </c>
      <c r="S40" s="3279">
        <f>IFERROR((R40-P40)/R40*100,"NA")</f>
        <v/>
      </c>
      <c r="T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8" t="inlineStr">
        <is>
          <t>NO</t>
        </is>
      </c>
      <c r="P41" s="3278" t="inlineStr">
        <is>
          <t>NO</t>
        </is>
      </c>
      <c r="Q41" s="3278" t="inlineStr">
        <is>
          <t>NO</t>
        </is>
      </c>
      <c r="R41" s="3278" t="inlineStr">
        <is>
          <t>NO</t>
        </is>
      </c>
      <c r="S41" s="3279">
        <f>IFERROR((R41-P41)/R41*100,"NA")</f>
        <v/>
      </c>
      <c r="T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8" t="inlineStr">
        <is>
          <t>NO</t>
        </is>
      </c>
      <c r="P42" s="3278" t="inlineStr">
        <is>
          <t>NO</t>
        </is>
      </c>
      <c r="Q42" s="3278" t="inlineStr">
        <is>
          <t>NO</t>
        </is>
      </c>
      <c r="R42" s="3278" t="inlineStr">
        <is>
          <t>NO</t>
        </is>
      </c>
      <c r="S42" s="3279">
        <f>IFERROR((R42-P42)/R42*100,"NA")</f>
        <v/>
      </c>
      <c r="T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1" t="inlineStr">
        <is>
          <t>NO</t>
        </is>
      </c>
      <c r="P43" s="3281" t="inlineStr">
        <is>
          <t>NO</t>
        </is>
      </c>
      <c r="Q43" s="3281" t="inlineStr">
        <is>
          <t>NO</t>
        </is>
      </c>
      <c r="R43" s="3281" t="inlineStr">
        <is>
          <t>NO</t>
        </is>
      </c>
      <c r="S43" s="3282">
        <f>IFERROR((R43-P43)/R43*100,"NA")</f>
        <v/>
      </c>
      <c r="T43" s="135" t="n"/>
    </row>
    <row r="44" ht="18" customHeight="1">
      <c r="B44" s="3290" t="n"/>
      <c r="C44" s="3284" t="n"/>
      <c r="D44" s="3284" t="n"/>
      <c r="E44" s="3284" t="n"/>
      <c r="F44" s="3284" t="n"/>
      <c r="G44" s="3284" t="n"/>
      <c r="H44" s="3284" t="n"/>
      <c r="I44" s="3284" t="n"/>
      <c r="J44" s="3284" t="n"/>
      <c r="K44" s="3284" t="n"/>
      <c r="L44" s="3284" t="n"/>
      <c r="M44" s="3284" t="n"/>
      <c r="N44" s="3284" t="n"/>
      <c r="O44" s="3284" t="n"/>
      <c r="P44" s="3284" t="n"/>
      <c r="Q44" s="3284" t="n"/>
      <c r="R44" s="3284" t="n"/>
      <c r="S44" s="3285" t="n"/>
      <c r="T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2" t="inlineStr">
        <is>
          <t>FX</t>
        </is>
      </c>
      <c r="P45" s="3292" t="inlineStr">
        <is>
          <t>FX</t>
        </is>
      </c>
      <c r="Q45" s="3292" t="inlineStr">
        <is>
          <t>FX</t>
        </is>
      </c>
      <c r="R45" s="3292" t="inlineStr">
        <is>
          <t>FX</t>
        </is>
      </c>
      <c r="S45" s="3293">
        <f>IFERROR((R45-P45)/R45*100,"NA")</f>
        <v/>
      </c>
      <c r="T45" s="135" t="n"/>
    </row>
    <row r="46" ht="18" customHeight="1">
      <c r="B46" s="3290" t="n"/>
      <c r="C46" s="3284" t="n"/>
      <c r="D46" s="3284" t="n"/>
      <c r="E46" s="3284" t="n"/>
      <c r="F46" s="3284" t="n"/>
      <c r="G46" s="3284" t="n"/>
      <c r="H46" s="3284" t="n"/>
      <c r="I46" s="3284" t="n"/>
      <c r="J46" s="3284" t="n"/>
      <c r="K46" s="3284" t="n"/>
      <c r="L46" s="3284" t="n"/>
      <c r="M46" s="3284" t="n"/>
      <c r="N46" s="3284" t="n"/>
      <c r="O46" s="3284" t="n"/>
      <c r="P46" s="3284" t="n"/>
      <c r="Q46" s="3284" t="n"/>
      <c r="R46" s="3284" t="n"/>
      <c r="S46" s="3285" t="n"/>
      <c r="T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6" t="inlineStr">
        <is>
          <t>NO</t>
        </is>
      </c>
      <c r="P47" s="3296" t="inlineStr">
        <is>
          <t>NO</t>
        </is>
      </c>
      <c r="Q47" s="3296" t="inlineStr">
        <is>
          <t>NO</t>
        </is>
      </c>
      <c r="R47" s="3296" t="inlineStr">
        <is>
          <t>NO</t>
        </is>
      </c>
      <c r="S47" s="3297">
        <f>IFERROR((R47-P47)/R47*100,"NA")</f>
        <v/>
      </c>
      <c r="T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0" t="inlineStr">
        <is>
          <t>NO</t>
        </is>
      </c>
      <c r="P48" s="3300" t="inlineStr">
        <is>
          <t>NO</t>
        </is>
      </c>
      <c r="Q48" s="3300" t="inlineStr">
        <is>
          <t>NO</t>
        </is>
      </c>
      <c r="R48" s="3300" t="inlineStr">
        <is>
          <t>NO</t>
        </is>
      </c>
      <c r="S48" s="3301">
        <f>IFERROR((R48-P48)/R48*100,"NA")</f>
        <v/>
      </c>
      <c r="T48" s="135" t="n"/>
    </row>
    <row r="49" ht="18" customHeight="1">
      <c r="B49" s="3290" t="n"/>
      <c r="C49" s="3302" t="n"/>
      <c r="D49" s="3302" t="n"/>
      <c r="E49" s="3302" t="n"/>
      <c r="F49" s="3302" t="n"/>
      <c r="G49" s="3302" t="n"/>
      <c r="H49" s="3302" t="n"/>
      <c r="I49" s="3302" t="n"/>
      <c r="J49" s="3302" t="n"/>
      <c r="K49" s="3302" t="n"/>
      <c r="L49" s="3302" t="n"/>
      <c r="M49" s="3302" t="n"/>
      <c r="N49" s="3302" t="n"/>
      <c r="O49" s="3302" t="n"/>
      <c r="P49" s="3302" t="n"/>
      <c r="Q49" s="3302" t="n"/>
      <c r="R49" s="3302" t="n"/>
      <c r="S49" s="3303" t="n"/>
      <c r="T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5" t="inlineStr">
        <is>
          <t>NO</t>
        </is>
      </c>
      <c r="P50" s="3295" t="inlineStr">
        <is>
          <t>NO</t>
        </is>
      </c>
      <c r="Q50" s="3295" t="inlineStr">
        <is>
          <t>NO</t>
        </is>
      </c>
      <c r="R50" s="3295" t="inlineStr">
        <is>
          <t>NO</t>
        </is>
      </c>
      <c r="S50" s="3297">
        <f>IFERROR((R50-P50)/R50*100,"NA")</f>
        <v/>
      </c>
      <c r="T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0" t="inlineStr">
        <is>
          <t>NO</t>
        </is>
      </c>
      <c r="P51" s="3300" t="inlineStr">
        <is>
          <t>NO</t>
        </is>
      </c>
      <c r="Q51" s="3300" t="inlineStr">
        <is>
          <t>NO</t>
        </is>
      </c>
      <c r="R51" s="3300" t="inlineStr">
        <is>
          <t>NO</t>
        </is>
      </c>
      <c r="S51" s="3301">
        <f>IFERROR((R51-P51)/R51*100,"NA")</f>
        <v/>
      </c>
      <c r="T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T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5.85546875" customWidth="1" min="19" max="19"/>
    <col width="10.85546875" customWidth="1" min="20" max="20"/>
    <col width="10.85546875" customWidth="1" min="21" max="21"/>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00" t="inlineStr">
        <is>
          <t>2013</t>
        </is>
      </c>
    </row>
    <row r="2" ht="18.95" customHeight="1">
      <c r="B2" s="5" t="inlineStr">
        <is>
          <t>SUMMARY</t>
        </is>
      </c>
      <c r="C2" s="184" t="n"/>
      <c r="D2" s="184" t="n"/>
      <c r="E2" s="184" t="n"/>
      <c r="F2" s="184" t="n"/>
      <c r="G2" s="184" t="n"/>
      <c r="H2" s="184" t="n"/>
      <c r="I2" s="184" t="n"/>
      <c r="J2" s="184" t="n"/>
      <c r="K2" s="184" t="n"/>
      <c r="L2" s="184" t="n"/>
      <c r="M2" s="184" t="n"/>
      <c r="N2" s="184" t="n"/>
      <c r="O2" s="184" t="n"/>
      <c r="P2" s="184" t="n"/>
      <c r="Q2" s="184" t="n"/>
      <c r="R2" s="184" t="n"/>
      <c r="S2" s="100" t="inlineStr">
        <is>
          <t>MDV-CRT-2024-V0.5</t>
        </is>
      </c>
    </row>
    <row r="3" ht="18.95" customHeight="1">
      <c r="B3" s="5" t="inlineStr">
        <is>
          <t>(Sheet 6 of 6)</t>
        </is>
      </c>
      <c r="C3" s="184" t="n"/>
      <c r="D3" s="184" t="n"/>
      <c r="E3" s="184" t="n"/>
      <c r="F3" s="184" t="n"/>
      <c r="G3" s="184" t="n"/>
      <c r="H3" s="184" t="n"/>
      <c r="I3" s="184" t="n"/>
      <c r="J3" s="184" t="n"/>
      <c r="K3" s="184" t="n"/>
      <c r="L3" s="184" t="n"/>
      <c r="M3" s="184" t="n"/>
      <c r="N3" s="184" t="n"/>
      <c r="O3" s="184" t="n"/>
      <c r="P3" s="184" t="n"/>
      <c r="Q3" s="184" t="n"/>
      <c r="R3" s="184" t="n"/>
      <c r="S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00" t="n"/>
    </row>
    <row r="7" ht="13.5" customHeight="1">
      <c r="B7" s="6" t="inlineStr">
        <is>
          <t>Back to Index</t>
        </is>
      </c>
      <c r="C7" s="184" t="n"/>
      <c r="D7" s="184" t="n"/>
      <c r="E7" s="3308" t="n"/>
      <c r="F7" s="3308" t="n"/>
      <c r="G7" s="3308" t="n"/>
      <c r="H7" s="3308" t="n"/>
      <c r="I7" s="3308" t="n"/>
      <c r="J7" s="3308" t="n"/>
      <c r="K7" s="3308" t="n"/>
      <c r="L7" s="3308" t="n"/>
      <c r="M7" s="3308" t="n"/>
      <c r="N7" s="3308" t="n"/>
      <c r="O7" s="3308" t="n"/>
      <c r="P7" s="3308" t="n"/>
      <c r="Q7" s="3308" t="n"/>
      <c r="R7" s="3308" t="n"/>
      <c r="S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4" t="inlineStr">
        <is>
          <t>Change from 2011 to latest reported year</t>
        </is>
      </c>
      <c r="T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8" t="inlineStr">
        <is>
          <t>(%)</t>
        </is>
      </c>
      <c r="T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312" t="inlineStr">
        <is>
          <t>NA,NE,NO</t>
        </is>
      </c>
      <c r="P10" s="3312" t="n">
        <v>1265.103356059322</v>
      </c>
      <c r="Q10" s="3312" t="n">
        <v>1322.03304692441</v>
      </c>
      <c r="R10" s="3312" t="n">
        <v>1413.159733266813</v>
      </c>
      <c r="S10" s="3279">
        <f>IFERROR((R10-P10)/R10*100,"NA")</f>
        <v/>
      </c>
      <c r="T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312" t="inlineStr">
        <is>
          <t>NA,NE,NO</t>
        </is>
      </c>
      <c r="P11" s="3312" t="n">
        <v>1265.103356059322</v>
      </c>
      <c r="Q11" s="3312" t="n">
        <v>1322.03304692441</v>
      </c>
      <c r="R11" s="3312" t="n">
        <v>1413.159733266813</v>
      </c>
      <c r="S11" s="3279">
        <f>IFERROR((R11-P11)/R11*100,"NA")</f>
        <v/>
      </c>
      <c r="T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312" t="inlineStr">
        <is>
          <t>NA,NE,NO</t>
        </is>
      </c>
      <c r="P12" s="3312" t="n">
        <v>51.72072940553113</v>
      </c>
      <c r="Q12" s="3312" t="n">
        <v>53.01519028425332</v>
      </c>
      <c r="R12" s="3312" t="n">
        <v>54.91469533919198</v>
      </c>
      <c r="S12" s="3279">
        <f>IFERROR((R12-P12)/R12*100,"NA")</f>
        <v/>
      </c>
      <c r="T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312" t="inlineStr">
        <is>
          <t>NA,NE,NO</t>
        </is>
      </c>
      <c r="P13" s="3312" t="n">
        <v>51.72072940553113</v>
      </c>
      <c r="Q13" s="3312" t="n">
        <v>53.01519028425332</v>
      </c>
      <c r="R13" s="3312" t="n">
        <v>54.91469533919198</v>
      </c>
      <c r="S13" s="3279">
        <f>IFERROR((R13-P13)/R13*100,"NA")</f>
        <v/>
      </c>
      <c r="T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312" t="inlineStr">
        <is>
          <t>NA,NE,NO</t>
        </is>
      </c>
      <c r="P14" s="3312" t="n">
        <v>11.81043496198563</v>
      </c>
      <c r="Q14" s="3312" t="n">
        <v>12.22130082225274</v>
      </c>
      <c r="R14" s="3312" t="n">
        <v>12.82201725259003</v>
      </c>
      <c r="S14" s="3279">
        <f>IFERROR((R14-P14)/R14*100,"NA")</f>
        <v/>
      </c>
      <c r="T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312" t="inlineStr">
        <is>
          <t>NA,NE,NO</t>
        </is>
      </c>
      <c r="P15" s="3312" t="n">
        <v>11.81043496198563</v>
      </c>
      <c r="Q15" s="3312" t="n">
        <v>12.22130082225274</v>
      </c>
      <c r="R15" s="3312" t="n">
        <v>12.82201725259003</v>
      </c>
      <c r="S15" s="3279">
        <f>IFERROR((R15-P15)/R15*100,"NA")</f>
        <v/>
      </c>
      <c r="T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312" t="inlineStr">
        <is>
          <t>FX</t>
        </is>
      </c>
      <c r="P16" s="3312" t="inlineStr">
        <is>
          <t>FX</t>
        </is>
      </c>
      <c r="Q16" s="3312" t="inlineStr">
        <is>
          <t>FX</t>
        </is>
      </c>
      <c r="R16" s="3312" t="inlineStr">
        <is>
          <t>FX</t>
        </is>
      </c>
      <c r="S16" s="3279">
        <f>IFERROR((R16-P16)/R16*100,"NA")</f>
        <v/>
      </c>
      <c r="T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312" t="inlineStr">
        <is>
          <t>NE,NO</t>
        </is>
      </c>
      <c r="P17" s="3312" t="inlineStr">
        <is>
          <t>NE,NO</t>
        </is>
      </c>
      <c r="Q17" s="3312" t="inlineStr">
        <is>
          <t>NE,NO</t>
        </is>
      </c>
      <c r="R17" s="3312" t="inlineStr">
        <is>
          <t>NE,NO</t>
        </is>
      </c>
      <c r="S17" s="3279">
        <f>IFERROR((R17-P17)/R17*100,"NA")</f>
        <v/>
      </c>
      <c r="T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312" t="inlineStr">
        <is>
          <t>FX</t>
        </is>
      </c>
      <c r="P18" s="3312" t="inlineStr">
        <is>
          <t>FX</t>
        </is>
      </c>
      <c r="Q18" s="3312" t="inlineStr">
        <is>
          <t>FX</t>
        </is>
      </c>
      <c r="R18" s="3312" t="inlineStr">
        <is>
          <t>FX</t>
        </is>
      </c>
      <c r="S18" s="3279">
        <f>IFERROR((R18-P18)/R18*100,"NA")</f>
        <v/>
      </c>
      <c r="T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312" t="inlineStr">
        <is>
          <t>NO</t>
        </is>
      </c>
      <c r="P19" s="3312" t="inlineStr">
        <is>
          <t>NO</t>
        </is>
      </c>
      <c r="Q19" s="3312" t="inlineStr">
        <is>
          <t>NO</t>
        </is>
      </c>
      <c r="R19" s="3312" t="inlineStr">
        <is>
          <t>NO</t>
        </is>
      </c>
      <c r="S19" s="3279">
        <f>IFERROR((R19-P19)/R19*100,"NA")</f>
        <v/>
      </c>
      <c r="T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312" t="inlineStr">
        <is>
          <t>NO</t>
        </is>
      </c>
      <c r="P20" s="3312" t="inlineStr">
        <is>
          <t>NO</t>
        </is>
      </c>
      <c r="Q20" s="3312" t="inlineStr">
        <is>
          <t>NO</t>
        </is>
      </c>
      <c r="R20" s="3312" t="inlineStr">
        <is>
          <t>NO</t>
        </is>
      </c>
      <c r="S20" s="3279">
        <f>IFERROR((R20-P20)/R20*100,"NA")</f>
        <v/>
      </c>
      <c r="T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6" t="inlineStr">
        <is>
          <t>FX,NA,NE,NO</t>
        </is>
      </c>
      <c r="P21" s="3316" t="n">
        <v>1328.634520426839</v>
      </c>
      <c r="Q21" s="3316" t="n">
        <v>1387.269538030916</v>
      </c>
      <c r="R21" s="3316" t="n">
        <v>1480.896445858595</v>
      </c>
      <c r="S21" s="3317">
        <f>IFERROR((R21-P21)/R21*100,"NA")</f>
        <v/>
      </c>
      <c r="T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19" t="inlineStr">
        <is>
          <t>FX,NA,NE,NO</t>
        </is>
      </c>
      <c r="P22" s="3319" t="n">
        <v>1328.634520426839</v>
      </c>
      <c r="Q22" s="3319" t="n">
        <v>1387.269538030916</v>
      </c>
      <c r="R22" s="3319" t="n">
        <v>1480.896445858595</v>
      </c>
      <c r="S22" s="3320">
        <f>IFERROR((R22-P22)/R22*100,"NA")</f>
        <v/>
      </c>
      <c r="T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19" t="inlineStr">
        <is>
          <t>FX,NA,NE,NO</t>
        </is>
      </c>
      <c r="P23" s="3319" t="n">
        <v>1328.634520426839</v>
      </c>
      <c r="Q23" s="3319" t="n">
        <v>1387.269538030916</v>
      </c>
      <c r="R23" s="3319" t="n">
        <v>1480.896445858595</v>
      </c>
      <c r="S23" s="3320">
        <f>IFERROR((R23-P23)/R23*100,"NA")</f>
        <v/>
      </c>
      <c r="T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3" t="inlineStr">
        <is>
          <t>FX,NA,NE,NO</t>
        </is>
      </c>
      <c r="P24" s="3323" t="n">
        <v>1328.634520426839</v>
      </c>
      <c r="Q24" s="3323" t="n">
        <v>1387.269538030916</v>
      </c>
      <c r="R24" s="3323" t="n">
        <v>1480.896445858595</v>
      </c>
      <c r="S24" s="3324">
        <f>IFERROR((R24-P24)/R24*100,"NA")</f>
        <v/>
      </c>
      <c r="T24" s="135" t="n"/>
    </row>
    <row r="25" ht="18" customHeight="1">
      <c r="B25" s="553" t="n"/>
      <c r="C25" s="553" t="n"/>
      <c r="D25" s="553" t="n"/>
      <c r="E25" s="553" t="n"/>
      <c r="F25" s="553" t="n"/>
      <c r="G25" s="553" t="n"/>
      <c r="H25" s="553" t="n"/>
      <c r="I25" s="553" t="n"/>
      <c r="J25" s="553" t="n"/>
      <c r="K25" s="553" t="n"/>
      <c r="L25" s="553" t="n"/>
      <c r="M25" s="553" t="n"/>
      <c r="N25" s="553" t="n"/>
      <c r="O25" s="553" t="n"/>
      <c r="P25" s="553" t="n"/>
      <c r="Q25" s="553" t="n"/>
      <c r="R25" s="553" t="n"/>
      <c r="S25" s="3325" t="n"/>
      <c r="T25" s="135" t="n"/>
    </row>
    <row r="26" ht="18" customHeight="1">
      <c r="B26" s="553" t="n"/>
      <c r="C26" s="553" t="n"/>
      <c r="D26" s="553" t="n"/>
      <c r="E26" s="553" t="n"/>
      <c r="F26" s="553" t="n"/>
      <c r="G26" s="553" t="n"/>
      <c r="H26" s="553" t="n"/>
      <c r="I26" s="553" t="n"/>
      <c r="J26" s="553" t="n"/>
      <c r="K26" s="553" t="n"/>
      <c r="L26" s="553" t="n"/>
      <c r="M26" s="553" t="n"/>
      <c r="N26" s="553" t="n"/>
      <c r="O26" s="553" t="n"/>
      <c r="P26" s="553" t="n"/>
      <c r="Q26" s="553" t="n"/>
      <c r="R26" s="553" t="n"/>
      <c r="S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3" t="inlineStr">
        <is>
          <t>2010</t>
        </is>
      </c>
      <c r="P27" s="3203" t="inlineStr">
        <is>
          <t>2011</t>
        </is>
      </c>
      <c r="Q27" s="3203" t="inlineStr">
        <is>
          <t>2012</t>
        </is>
      </c>
      <c r="R27" s="3203" t="inlineStr">
        <is>
          <t>2013</t>
        </is>
      </c>
      <c r="S27" s="3204" t="inlineStr">
        <is>
          <t>Change from 2011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7" t="inlineStr"/>
      <c r="O28" s="3207" t="inlineStr"/>
      <c r="P28" s="3207" t="inlineStr"/>
      <c r="Q28" s="3207" t="inlineStr"/>
      <c r="R28" s="3207" t="inlineStr"/>
      <c r="S28" s="3208" t="inlineStr">
        <is>
          <t>(%)</t>
        </is>
      </c>
      <c r="T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312" t="inlineStr">
        <is>
          <t>NE,NO</t>
        </is>
      </c>
      <c r="P29" s="3312" t="n">
        <v>1262.817477147619</v>
      </c>
      <c r="Q29" s="3312" t="n">
        <v>1319.838351892665</v>
      </c>
      <c r="R29" s="3312" t="n">
        <v>1411.051341246797</v>
      </c>
      <c r="S29" s="3279">
        <f>IFERROR((R29-P29)/R29*100,"NA")</f>
        <v/>
      </c>
      <c r="T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312" t="inlineStr">
        <is>
          <t>FX,NA,NO</t>
        </is>
      </c>
      <c r="P30" s="3312" t="inlineStr">
        <is>
          <t>FX,NA,NO</t>
        </is>
      </c>
      <c r="Q30" s="3312" t="inlineStr">
        <is>
          <t>FX,NA,NO</t>
        </is>
      </c>
      <c r="R30" s="3312" t="inlineStr">
        <is>
          <t>FX,NA,NO</t>
        </is>
      </c>
      <c r="S30" s="3279">
        <f>IFERROR((R30-P30)/R30*100,"NA")</f>
        <v/>
      </c>
      <c r="T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312" t="inlineStr">
        <is>
          <t>NE,NO</t>
        </is>
      </c>
      <c r="P31" s="3312" t="inlineStr">
        <is>
          <t>NA,NE,NO</t>
        </is>
      </c>
      <c r="Q31" s="3312" t="inlineStr">
        <is>
          <t>NE,NO</t>
        </is>
      </c>
      <c r="R31" s="3312" t="inlineStr">
        <is>
          <t>NE,NO</t>
        </is>
      </c>
      <c r="S31" s="3279">
        <f>IFERROR((R31-P31)/R31*100,"NA")</f>
        <v/>
      </c>
      <c r="T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312" t="inlineStr">
        <is>
          <t>NA,NE,NO</t>
        </is>
      </c>
      <c r="P32" s="3312" t="inlineStr">
        <is>
          <t>NA,NE,NO</t>
        </is>
      </c>
      <c r="Q32" s="3312" t="inlineStr">
        <is>
          <t>NA,NE,NO</t>
        </is>
      </c>
      <c r="R32" s="3312" t="inlineStr">
        <is>
          <t>NA,NE,NO</t>
        </is>
      </c>
      <c r="S32" s="3279">
        <f>IFERROR((R32-P32)/R32*100,"NA")</f>
        <v/>
      </c>
      <c r="T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312" t="inlineStr">
        <is>
          <t>NE,NO</t>
        </is>
      </c>
      <c r="P33" s="3312" t="n">
        <v>65.81704327922009</v>
      </c>
      <c r="Q33" s="3312" t="n">
        <v>67.43118613825079</v>
      </c>
      <c r="R33" s="3312" t="n">
        <v>69.84510461179789</v>
      </c>
      <c r="S33" s="3279">
        <f>IFERROR((R33-P33)/R33*100,"NA")</f>
        <v/>
      </c>
      <c r="T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8" t="inlineStr">
        <is>
          <t>FX,NE,NO</t>
        </is>
      </c>
      <c r="P34" s="3328" t="inlineStr">
        <is>
          <t>FX,NE,NO</t>
        </is>
      </c>
      <c r="Q34" s="3328" t="inlineStr">
        <is>
          <t>FX,NE,NO</t>
        </is>
      </c>
      <c r="R34" s="3328" t="inlineStr">
        <is>
          <t>FX,NE,NO</t>
        </is>
      </c>
      <c r="S34" s="3329">
        <f>IFERROR((R34-P34)/R34*100,"NA")</f>
        <v/>
      </c>
      <c r="T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3" t="inlineStr">
        <is>
          <t>FX,NA,NE,NO</t>
        </is>
      </c>
      <c r="P35" s="3323" t="n">
        <v>1328.634520426839</v>
      </c>
      <c r="Q35" s="3323" t="n">
        <v>1387.269538030916</v>
      </c>
      <c r="R35" s="3323" t="n">
        <v>1480.896445858595</v>
      </c>
      <c r="S35" s="3324">
        <f>IFERROR((R35-P35)/R35*100,"NA")</f>
        <v/>
      </c>
      <c r="T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2024-10-30T14:15:16Z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