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O:\ST_ENVS-Luft-Emi\2024_EU\NID til opdatering\"/>
    </mc:Choice>
  </mc:AlternateContent>
  <xr:revisionPtr revIDLastSave="0" documentId="13_ncr:1_{32BB29B5-9F21-42CF-9552-D25EFB185926}" xr6:coauthVersionLast="47" xr6:coauthVersionMax="47" xr10:uidLastSave="{00000000-0000-0000-0000-000000000000}"/>
  <bookViews>
    <workbookView xWindow="-120" yWindow="-120" windowWidth="29040" windowHeight="15720" activeTab="1" xr2:uid="{00000000-000D-0000-FFFF-FFFF00000000}"/>
  </bookViews>
  <sheets>
    <sheet name="Annex 3D-1" sheetId="1" r:id="rId1"/>
    <sheet name="Annex 3D-2" sheetId="2" r:id="rId2"/>
    <sheet name="Annex 3D-8" sheetId="3" r:id="rId3"/>
    <sheet name="Annex 3D-9" sheetId="4" r:id="rId4"/>
    <sheet name="Annex 3D-10" sheetId="12" r:id="rId5"/>
    <sheet name="Annex 3D-11" sheetId="5" r:id="rId6"/>
    <sheet name="Annex 3D-12" sheetId="16" r:id="rId7"/>
    <sheet name="Annex 3D-13" sheetId="13" r:id="rId8"/>
    <sheet name="Annex 3D-14" sheetId="6" r:id="rId9"/>
    <sheet name="Annex 3D-15" sheetId="15" r:id="rId10"/>
    <sheet name="Annex 3D-16" sheetId="14" r:id="rId11"/>
    <sheet name="Annex 3D-17" sheetId="7" r:id="rId12"/>
    <sheet name="Annex 3D-18" sheetId="10" r:id="rId13"/>
  </sheets>
  <definedNames>
    <definedName name="_xlnm._FilterDatabase" localSheetId="0" hidden="1">'Annex 3D-1'!$A$5:$AJ$16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11" i="7" l="1"/>
  <c r="AJ20" i="14"/>
  <c r="AJ5" i="12"/>
  <c r="M20" i="14" l="1"/>
  <c r="Y20" i="14" l="1"/>
  <c r="AB20" i="14"/>
  <c r="P20" i="14"/>
  <c r="AG20" i="14"/>
  <c r="H20" i="14"/>
  <c r="O20" i="14"/>
  <c r="AE20" i="14"/>
  <c r="S20" i="14"/>
  <c r="G20" i="14"/>
  <c r="I20" i="14"/>
  <c r="Z20" i="14"/>
  <c r="D20" i="14"/>
  <c r="E20" i="14"/>
  <c r="X20" i="14"/>
  <c r="L20" i="14"/>
  <c r="AD20" i="14"/>
  <c r="R20" i="14"/>
  <c r="F20" i="14"/>
  <c r="N20" i="14"/>
  <c r="AI20" i="14"/>
  <c r="W20" i="14"/>
  <c r="K20" i="14"/>
  <c r="AC20" i="14"/>
  <c r="Q20" i="14"/>
  <c r="U20" i="14"/>
  <c r="T20" i="14"/>
  <c r="C20" i="14"/>
  <c r="AH20" i="14"/>
  <c r="V20" i="14"/>
  <c r="J20" i="14"/>
  <c r="AA20" i="14"/>
  <c r="AF20" i="14"/>
  <c r="AI20" i="13"/>
  <c r="B20" i="14" l="1"/>
  <c r="AI11" i="7" l="1"/>
  <c r="AI5" i="12"/>
  <c r="AH11" i="7" l="1"/>
  <c r="AH20" i="13" l="1"/>
  <c r="AG11" i="7" l="1"/>
  <c r="AG20" i="13" l="1"/>
  <c r="AF11" i="7" l="1"/>
  <c r="AF20" i="13" l="1"/>
  <c r="AE11" i="7" l="1"/>
  <c r="AE20" i="13" l="1"/>
  <c r="AD11" i="7" l="1"/>
  <c r="AD20" i="13" l="1"/>
  <c r="AC11" i="7" l="1"/>
  <c r="AC20" i="13"/>
  <c r="AB5" i="12"/>
  <c r="AC5" i="12" s="1"/>
  <c r="AD5" i="12" s="1"/>
  <c r="AE5" i="12" s="1"/>
  <c r="AF5" i="12" s="1"/>
  <c r="AG5" i="12" s="1"/>
  <c r="AH5" i="12" s="1"/>
  <c r="S20" i="13" l="1"/>
  <c r="D20" i="13"/>
  <c r="AA20" i="13" l="1"/>
  <c r="K20" i="13"/>
  <c r="C20" i="13"/>
  <c r="B20" i="13"/>
  <c r="V20" i="13"/>
  <c r="N20" i="13"/>
  <c r="F20" i="13"/>
  <c r="Z20" i="13"/>
  <c r="R20" i="13"/>
  <c r="J20" i="13"/>
  <c r="AB20" i="13"/>
  <c r="L20" i="13"/>
  <c r="T20" i="13"/>
  <c r="U20" i="13"/>
  <c r="M20" i="13"/>
  <c r="E20" i="13"/>
  <c r="W20" i="13"/>
  <c r="O20" i="13"/>
  <c r="G20" i="13"/>
  <c r="Y20" i="13"/>
  <c r="Q20" i="13"/>
  <c r="I20" i="13"/>
  <c r="X20" i="13"/>
  <c r="P20" i="13"/>
  <c r="H20" i="13"/>
  <c r="AB11" i="7" l="1"/>
  <c r="AA11" i="7" l="1"/>
  <c r="Z11" i="7" l="1"/>
  <c r="Y11" i="7" l="1"/>
  <c r="Q11" i="7"/>
  <c r="I11" i="7"/>
  <c r="B11" i="7"/>
  <c r="U11" i="7"/>
  <c r="M11" i="7"/>
  <c r="E11" i="7"/>
  <c r="W11" i="7"/>
  <c r="S11" i="7"/>
  <c r="O11" i="7"/>
  <c r="K11" i="7"/>
  <c r="G11" i="7"/>
  <c r="C11" i="7"/>
  <c r="X11" i="7"/>
  <c r="V11" i="7"/>
  <c r="T11" i="7"/>
  <c r="R11" i="7"/>
  <c r="P11" i="7"/>
  <c r="N11" i="7"/>
  <c r="L11" i="7"/>
  <c r="J11" i="7"/>
  <c r="H11" i="7"/>
  <c r="F11" i="7"/>
  <c r="D11" i="7"/>
</calcChain>
</file>

<file path=xl/sharedStrings.xml><?xml version="1.0" encoding="utf-8"?>
<sst xmlns="http://schemas.openxmlformats.org/spreadsheetml/2006/main" count="721" uniqueCount="229">
  <si>
    <t>Livestock categories</t>
  </si>
  <si>
    <t>Dairy cattle</t>
  </si>
  <si>
    <t>Tethered with urine and solid manure</t>
  </si>
  <si>
    <t>Tethered with slurry</t>
  </si>
  <si>
    <t>Deep litter (all)</t>
  </si>
  <si>
    <t>Deep litter, long eating space, solid floor</t>
  </si>
  <si>
    <t>Annex 3D - Agriculture</t>
  </si>
  <si>
    <t>Deep litter (boxes)</t>
  </si>
  <si>
    <t>Deep litter, solid floor</t>
  </si>
  <si>
    <t>Slatted floor-boxes</t>
  </si>
  <si>
    <t>Loose-housing with beds, slatted floor</t>
  </si>
  <si>
    <t>Loose-housing with beds, slatted floor, scrape</t>
  </si>
  <si>
    <t>Loose-housing with beds, solid floor</t>
  </si>
  <si>
    <t>Dairy cattle:</t>
  </si>
  <si>
    <t>Heifers:</t>
  </si>
  <si>
    <t>Heifer calves, 0-6 mth.</t>
  </si>
  <si>
    <t>Heifer, 6 mth.-calving</t>
  </si>
  <si>
    <t>Bull calves, 0-6 mth.</t>
  </si>
  <si>
    <t>Bulls, 6 mth - 440 kg</t>
  </si>
  <si>
    <t>Bulls:</t>
  </si>
  <si>
    <t>Suckling cattle</t>
  </si>
  <si>
    <t>Boxes with sloping bedded floor</t>
  </si>
  <si>
    <t>Suckling cattle:</t>
  </si>
  <si>
    <t>Sows</t>
  </si>
  <si>
    <t>Partly slatted floor</t>
  </si>
  <si>
    <t>Solid floor</t>
  </si>
  <si>
    <t>Deep litter</t>
  </si>
  <si>
    <t>Weaners</t>
  </si>
  <si>
    <t>Fully slatted floor</t>
  </si>
  <si>
    <t>Partly slatted and drained floor</t>
  </si>
  <si>
    <t>Fattening pigs</t>
  </si>
  <si>
    <t>Partly slatted floor and partly deep litter</t>
  </si>
  <si>
    <t>Swine:</t>
  </si>
  <si>
    <t>Individual housing, partly slatted floor</t>
  </si>
  <si>
    <t>Individual housing, solid floor</t>
  </si>
  <si>
    <t>Individual housing, fully slatted floor</t>
  </si>
  <si>
    <t>Sows, gastation period</t>
  </si>
  <si>
    <t>Sows, farrow period</t>
  </si>
  <si>
    <t>Sows, outdoor</t>
  </si>
  <si>
    <t>Free-range hens</t>
  </si>
  <si>
    <t>Organic hens</t>
  </si>
  <si>
    <t>Barn hens</t>
  </si>
  <si>
    <t>Battery hens, manure shed</t>
  </si>
  <si>
    <t>Battery hens, manure tank</t>
  </si>
  <si>
    <t>Battery hens, manure cellar</t>
  </si>
  <si>
    <t>Hens for production of brood egg</t>
  </si>
  <si>
    <t>Pullet, consumption, floor</t>
  </si>
  <si>
    <t>Pullet, brood egg, floor</t>
  </si>
  <si>
    <t>Broilers, (conv. 30 days)</t>
  </si>
  <si>
    <t>Broilers, (conv. 32 days)</t>
  </si>
  <si>
    <t>Broilers, (conv. 35 days)</t>
  </si>
  <si>
    <t>Broilers, (conv. 40 days)</t>
  </si>
  <si>
    <t>Broilers, (conv. 45 days)</t>
  </si>
  <si>
    <t>Broilers, barn (56 days)</t>
  </si>
  <si>
    <t>Organic broilers (81 days)</t>
  </si>
  <si>
    <t>Turkey, male</t>
  </si>
  <si>
    <t>Turkey, female</t>
  </si>
  <si>
    <t>Ducks</t>
  </si>
  <si>
    <t>Geese</t>
  </si>
  <si>
    <t>Pheasant</t>
  </si>
  <si>
    <t>Poultry:</t>
  </si>
  <si>
    <t>Hens</t>
  </si>
  <si>
    <t>Pullet</t>
  </si>
  <si>
    <t>Broilers</t>
  </si>
  <si>
    <t>Turkey</t>
  </si>
  <si>
    <t>Mink</t>
  </si>
  <si>
    <t>Slurry system</t>
  </si>
  <si>
    <t>Solid manure and urine</t>
  </si>
  <si>
    <t>Foxes</t>
  </si>
  <si>
    <t>Horses, sheep, goats, ostrich</t>
  </si>
  <si>
    <t>Deer and pheasant</t>
  </si>
  <si>
    <t>Pasture</t>
  </si>
  <si>
    <t>Fur-bearing animals:</t>
  </si>
  <si>
    <t>Deer and pheasant:</t>
  </si>
  <si>
    <t>Horses, sheep, goats and ostrich:</t>
  </si>
  <si>
    <t>Dairy Cattle</t>
  </si>
  <si>
    <t>Non-Dairy Cattle</t>
  </si>
  <si>
    <t xml:space="preserve">Bulls 0-6 </t>
  </si>
  <si>
    <t>Bulls 6-</t>
  </si>
  <si>
    <t>Heifers 0-6</t>
  </si>
  <si>
    <t>Heifers 6-</t>
  </si>
  <si>
    <t>Suckling Cattle</t>
  </si>
  <si>
    <t>Sheep</t>
  </si>
  <si>
    <t>Goats</t>
  </si>
  <si>
    <t>Meat goat</t>
  </si>
  <si>
    <t>Milk goat</t>
  </si>
  <si>
    <t>IE</t>
  </si>
  <si>
    <t>Mohair goat</t>
  </si>
  <si>
    <t>Horses</t>
  </si>
  <si>
    <t>&lt; 300 kg</t>
  </si>
  <si>
    <t>300-500 kg</t>
  </si>
  <si>
    <t>500-700 kg</t>
  </si>
  <si>
    <t>&gt; 700 kg</t>
  </si>
  <si>
    <t>Swine</t>
  </si>
  <si>
    <t>Poultry</t>
  </si>
  <si>
    <t>Pullets</t>
  </si>
  <si>
    <t>Other poultry</t>
  </si>
  <si>
    <t>Pheasant hen</t>
  </si>
  <si>
    <t>Pheasant chicken</t>
  </si>
  <si>
    <t>Ostrich</t>
  </si>
  <si>
    <t>Ostrich hen</t>
  </si>
  <si>
    <t>NO</t>
  </si>
  <si>
    <t>Ostrich chicken</t>
  </si>
  <si>
    <t>Fur Farming</t>
  </si>
  <si>
    <t>Deer</t>
  </si>
  <si>
    <t>Non-dairy cattle:</t>
  </si>
  <si>
    <t>Calves, bull</t>
  </si>
  <si>
    <t>Calves, heifer</t>
  </si>
  <si>
    <t>Bulls &gt; ½ year</t>
  </si>
  <si>
    <t xml:space="preserve">Heifer &gt; ½ year </t>
  </si>
  <si>
    <t>Sheep (mother sheep incl. lambs)</t>
  </si>
  <si>
    <t>Goats (mother goats incl. kids)</t>
  </si>
  <si>
    <t>Sows (incl. pigs &lt; 7.4 kg)</t>
  </si>
  <si>
    <t>Weaners (7.4 – 32 kg)</t>
  </si>
  <si>
    <t>Fattening pigs (32 – 107 kg)</t>
  </si>
  <si>
    <t>Livestock category</t>
  </si>
  <si>
    <t>NA</t>
  </si>
  <si>
    <t>Fur farming</t>
  </si>
  <si>
    <t>Cattle</t>
  </si>
  <si>
    <t>Dairy, large breed</t>
  </si>
  <si>
    <t>Dairy, Jersey</t>
  </si>
  <si>
    <t>Dairy cattle, average</t>
  </si>
  <si>
    <t>Turkeys, geeses and ducks</t>
  </si>
  <si>
    <t>Lambs</t>
  </si>
  <si>
    <t>Non-dairy cattle (weighted average)</t>
  </si>
  <si>
    <t>Swine (weighted average)</t>
  </si>
  <si>
    <t>Poultry (weighted average)</t>
  </si>
  <si>
    <t>Garden centre, fruit &amp; berries</t>
  </si>
  <si>
    <t>Agriculture crops excl. grass in rotation</t>
  </si>
  <si>
    <t>Vegetables grown in the open</t>
  </si>
  <si>
    <t>Permanent grass</t>
  </si>
  <si>
    <t>Fallow</t>
  </si>
  <si>
    <t>Grass in rotation</t>
  </si>
  <si>
    <t>Sum</t>
  </si>
  <si>
    <t>Heifer &gt; ½ year *</t>
  </si>
  <si>
    <t>Winter wheat</t>
  </si>
  <si>
    <t>Spring wheat</t>
  </si>
  <si>
    <t>Rye</t>
  </si>
  <si>
    <t>Winter barley</t>
  </si>
  <si>
    <t>Spring barley</t>
  </si>
  <si>
    <t>Oats</t>
  </si>
  <si>
    <t>Triticale and other grains</t>
  </si>
  <si>
    <t>Maize</t>
  </si>
  <si>
    <t>Potato</t>
  </si>
  <si>
    <t>Alfalfa</t>
  </si>
  <si>
    <t>Beans and pulses</t>
  </si>
  <si>
    <t>Tubers</t>
  </si>
  <si>
    <t>Non N-fixing forages</t>
  </si>
  <si>
    <t>Perennial grasses</t>
  </si>
  <si>
    <t>Grass-clover mixttures, out side rotation</t>
  </si>
  <si>
    <t>Rapes</t>
  </si>
  <si>
    <t>Grass-clover mixttures, in rotation</t>
  </si>
  <si>
    <t>kg DM per ha</t>
  </si>
  <si>
    <t>MJ per kg DM</t>
  </si>
  <si>
    <t>Partly slatted floor (50-75 % solid floor)</t>
  </si>
  <si>
    <t>Partly slatted floor (25-49 % solid floor)</t>
  </si>
  <si>
    <t>Aviary hens</t>
  </si>
  <si>
    <t>Deer and phasants</t>
  </si>
  <si>
    <t>Fattening pigs (32 – 110 kg)</t>
  </si>
  <si>
    <t>Other</t>
  </si>
  <si>
    <t>Total</t>
  </si>
  <si>
    <t>Notes:</t>
  </si>
  <si>
    <t>Goats:</t>
  </si>
  <si>
    <t>According to the chairman of the Danish goat union, the most important reason for the decrease from 2010 to 2011, is properly the outbreak of bluetongue disease, which has driven some farmers to slaughter the goats or even give up the production</t>
  </si>
  <si>
    <t>Sows, Organic production</t>
  </si>
  <si>
    <t>gastation period</t>
  </si>
  <si>
    <t>Sows, Organic production, farrow period</t>
  </si>
  <si>
    <t>Weaners, Organic production</t>
  </si>
  <si>
    <t>Fattening pigs, Organic production</t>
  </si>
  <si>
    <t>Maize (animal feed)</t>
  </si>
  <si>
    <t>N-fixing forages</t>
  </si>
  <si>
    <t>Organic sows</t>
  </si>
  <si>
    <t>Loose-housing with beds, drained floor</t>
  </si>
  <si>
    <t>Loose-housing with beds, solid floor with tilt</t>
  </si>
  <si>
    <t>Feeding days on grass</t>
  </si>
  <si>
    <t>Actual days on grass</t>
  </si>
  <si>
    <t>Heifer &gt; ½ year*</t>
  </si>
  <si>
    <t>Suckling cattle*</t>
  </si>
  <si>
    <t>Sheep and goats (meat and milk)*</t>
  </si>
  <si>
    <t>Mohair goat*</t>
  </si>
  <si>
    <t>Broilers, (conv. 40 days), slow growth</t>
  </si>
  <si>
    <t>Broilers, (conv. 45 days), slow growth</t>
  </si>
  <si>
    <t>Broilers, (conv. 50 days), slow growth</t>
  </si>
  <si>
    <t>* 1990-2002 FU per produced animal per year - 2003-2023 FU per AAP per year</t>
  </si>
  <si>
    <t>At the end of 2020 production of mink has been closed down, due to risk of spreading of corona virus. In 2023 the production is slowly started up again</t>
  </si>
  <si>
    <t>Group-housing, deep litter + solid floor</t>
  </si>
  <si>
    <t>Group-housing, deep litter + slatted floor</t>
  </si>
  <si>
    <t>Group-housing, deep litter</t>
  </si>
  <si>
    <t>Group-housing, partly slatted floor</t>
  </si>
  <si>
    <t>Group-housing, solid floor</t>
  </si>
  <si>
    <t>Two-climate housings, partly slatted floor</t>
  </si>
  <si>
    <t>Partly slatted floor and outdoor yard</t>
  </si>
  <si>
    <t>Deep litter and outdoor yard</t>
  </si>
  <si>
    <t>Free-range</t>
  </si>
  <si>
    <t>Free-range (percent of all sows and periods)</t>
  </si>
  <si>
    <t>Deep litter, long eating space, slatted floor, scraper</t>
  </si>
  <si>
    <t>Deep litter, long eating space, slatted floor, slurry channels</t>
  </si>
  <si>
    <t>Deep litter, short eating space, solid floor</t>
  </si>
  <si>
    <t>Pullet, consumption, cage</t>
  </si>
  <si>
    <t xml:space="preserve">Fattening pigs </t>
  </si>
  <si>
    <t xml:space="preserve">- Fattening pigs </t>
  </si>
  <si>
    <t>- Sows</t>
  </si>
  <si>
    <t>- Weaners</t>
  </si>
  <si>
    <t>- Fattening pigs</t>
  </si>
  <si>
    <t>Barn type</t>
  </si>
  <si>
    <t>* Actual days on grass are the number of days that animal are outside. Feeding days on grass is higher than actual days on grass, due to a higher feed intake (intake of N) and N excreation during grazing compared to the period in barns. Feeding days on grass is a conversion of this higher feed intake/N excreation on grass.</t>
  </si>
  <si>
    <t>* 2019-2023 including organic produced swine, therefore are sum of slurry/liquid manure and deep litter/solid manure not equale to sum</t>
  </si>
  <si>
    <t>- slurry/liquid manure</t>
  </si>
  <si>
    <t>- deep litter/solid manure</t>
  </si>
  <si>
    <t>Fattening pigs*</t>
  </si>
  <si>
    <t>Sows*</t>
  </si>
  <si>
    <t>Weaners*</t>
  </si>
  <si>
    <t>- slurry/liquid manure calculated by Tier 3 methodology</t>
  </si>
  <si>
    <t>- deep litter/solid manure calculated by Tier 2 methodology</t>
  </si>
  <si>
    <t>** At the end of 2020 production of mink has been closed down, due to risk of spreading of corona virus. In 2023 the production is slowly started up again</t>
  </si>
  <si>
    <t>Fur farming**</t>
  </si>
  <si>
    <t>Table 3D-18 Above-ground residue dry matter AGDM(T) 1990-2024, kg DM per ha</t>
  </si>
  <si>
    <t>Table 3D-17 Area of agricultural land, 1990 – 2024, ha.</t>
  </si>
  <si>
    <r>
      <t>Table 3D-16 Emission of CH</t>
    </r>
    <r>
      <rPr>
        <vertAlign val="subscript"/>
        <sz val="10"/>
        <color theme="1"/>
        <rFont val="Book Antiqua"/>
        <family val="1"/>
      </rPr>
      <t>4</t>
    </r>
    <r>
      <rPr>
        <sz val="10"/>
        <color theme="1"/>
        <rFont val="Book Antiqua"/>
        <family val="1"/>
      </rPr>
      <t xml:space="preserve"> from manure management, 1990 – 2024, kt CH</t>
    </r>
    <r>
      <rPr>
        <vertAlign val="subscript"/>
        <sz val="10"/>
        <color theme="1"/>
        <rFont val="Book Antiqua"/>
        <family val="1"/>
      </rPr>
      <t>4</t>
    </r>
  </si>
  <si>
    <r>
      <t>Table 3D-15 Implied Emission Factor of CH</t>
    </r>
    <r>
      <rPr>
        <vertAlign val="subscript"/>
        <sz val="10"/>
        <color theme="1"/>
        <rFont val="Book Antiqua"/>
        <family val="1"/>
      </rPr>
      <t>4</t>
    </r>
    <r>
      <rPr>
        <sz val="10"/>
        <color theme="1"/>
        <rFont val="Book Antiqua"/>
        <family val="1"/>
      </rPr>
      <t xml:space="preserve"> from manure management, 1990 – 2024, kg CH4 per head per year</t>
    </r>
  </si>
  <si>
    <t xml:space="preserve">Table 3D-14 VS daily excretion 1990 – 2024, kg DM per head per day </t>
  </si>
  <si>
    <r>
      <t>Table 3D-13 Emission of CH</t>
    </r>
    <r>
      <rPr>
        <vertAlign val="subscript"/>
        <sz val="10"/>
        <color theme="1"/>
        <rFont val="Book Antiqua"/>
        <family val="1"/>
      </rPr>
      <t>4</t>
    </r>
    <r>
      <rPr>
        <sz val="10"/>
        <color theme="1"/>
        <rFont val="Book Antiqua"/>
        <family val="1"/>
      </rPr>
      <t xml:space="preserve"> from enteric fermentation, 1990 – 2024, kt CH</t>
    </r>
    <r>
      <rPr>
        <vertAlign val="subscript"/>
        <sz val="10"/>
        <color theme="1"/>
        <rFont val="Book Antiqua"/>
        <family val="1"/>
      </rPr>
      <t>4</t>
    </r>
  </si>
  <si>
    <r>
      <t>Table 3D-12 Implied Emission Factor of CH</t>
    </r>
    <r>
      <rPr>
        <vertAlign val="subscript"/>
        <sz val="10"/>
        <color theme="1"/>
        <rFont val="Book Antiqua"/>
        <family val="1"/>
      </rPr>
      <t>4</t>
    </r>
    <r>
      <rPr>
        <sz val="10"/>
        <color theme="1"/>
        <rFont val="Book Antiqua"/>
        <family val="1"/>
      </rPr>
      <t xml:space="preserve"> from enteric fermentation, 1990 – 2024, kg CH4 per head per year</t>
    </r>
  </si>
  <si>
    <t>Table 3D-11 Average gross energy intake (GE) 1990 – 2024, MJ per head per day</t>
  </si>
  <si>
    <t>Table 3D-10 Gross energy per kg DM for dairy cattle, 1990-2024, MJ per kg DM</t>
  </si>
  <si>
    <t>Table 3D-9 Grazing animals 1990-2024, number of on grass per year</t>
  </si>
  <si>
    <t>Table 3D-8 Feed intake 1990-2024, Dairy cattle and bulls (from 2022); kg DM per cow per year, Others; FU per animal per year</t>
  </si>
  <si>
    <t>Table 3D-2 Number of animals allocated on subcategories for 1990-2024, 1 000 head</t>
  </si>
  <si>
    <t>Table 3D-1 Changes in barn type 1990 - 2024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</si>
</sst>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6" formatCode="0.0000"/>
    <numFmt numFmtId="167" formatCode="0.00000"/>
    <numFmt numFmtId="168" formatCode="0.000000"/>
  </numFmts>
  <fonts count="22">
    <font>
      <sz val="11"/>
      <color theme="1"/>
      <name val="Calibri"/>
      <family val="2"/>
      <scheme val="minor"/>
    </font>
    <font>
      <sz val="8.5"/>
      <color theme="1"/>
      <name val="Arial"/>
      <family val="2"/>
    </font>
    <font>
      <sz val="11"/>
      <color theme="1"/>
      <name val="Arial"/>
      <family val="2"/>
    </font>
    <font>
      <sz val="11"/>
      <color theme="1"/>
      <name val="Book Antiqua"/>
      <family val="1"/>
    </font>
    <font>
      <sz val="14"/>
      <color theme="1"/>
      <name val="Book Antiqua"/>
      <family val="1"/>
    </font>
    <font>
      <i/>
      <sz val="11"/>
      <color theme="1"/>
      <name val="Arial"/>
      <family val="2"/>
    </font>
    <font>
      <sz val="8.5"/>
      <color theme="1"/>
      <name val="Ariel"/>
    </font>
    <font>
      <sz val="8.5"/>
      <name val="Arial"/>
      <family val="2"/>
    </font>
    <font>
      <u/>
      <sz val="8.5"/>
      <name val="Arial"/>
      <family val="2"/>
    </font>
    <font>
      <u/>
      <sz val="8.5"/>
      <color theme="1"/>
      <name val="Arial"/>
      <family val="2"/>
    </font>
    <font>
      <sz val="8.5"/>
      <color rgb="FF000000"/>
      <name val="Arial"/>
      <family val="2"/>
    </font>
    <font>
      <u/>
      <sz val="8.5"/>
      <color rgb="FF000000"/>
      <name val="Arial"/>
      <family val="2"/>
    </font>
    <font>
      <vertAlign val="superscript"/>
      <sz val="8.5"/>
      <color theme="1"/>
      <name val="Arial"/>
      <family val="2"/>
    </font>
    <font>
      <u/>
      <sz val="8.5"/>
      <color indexed="8"/>
      <name val="Arial"/>
      <family val="2"/>
    </font>
    <font>
      <sz val="12"/>
      <name val="Arial"/>
      <family val="2"/>
    </font>
    <font>
      <sz val="10"/>
      <color theme="1"/>
      <name val="Book Antiqua"/>
      <family val="1"/>
    </font>
    <font>
      <vertAlign val="subscript"/>
      <sz val="10"/>
      <color theme="1"/>
      <name val="Book Antiqua"/>
      <family val="1"/>
    </font>
    <font>
      <i/>
      <sz val="8.5"/>
      <name val="Arial"/>
      <family val="2"/>
    </font>
    <font>
      <i/>
      <sz val="8.5"/>
      <color theme="1"/>
      <name val="Arial"/>
      <family val="2"/>
    </font>
    <font>
      <i/>
      <sz val="11"/>
      <color theme="1"/>
      <name val="Calibri"/>
      <family val="2"/>
      <scheme val="minor"/>
    </font>
    <font>
      <sz val="8"/>
      <name val="Arial"/>
      <family val="2"/>
    </font>
    <font>
      <i/>
      <sz val="8"/>
      <name val="Arial"/>
      <family val="2"/>
    </font>
  </fonts>
  <fills count="2">
    <fill>
      <patternFill patternType="none"/>
    </fill>
    <fill>
      <patternFill patternType="gray125"/>
    </fill>
  </fills>
  <borders count="10">
    <border>
      <left/>
      <right/>
      <top/>
      <bottom/>
      <diagonal/>
    </border>
    <border>
      <left/>
      <right/>
      <top style="medium">
        <color rgb="FF000000"/>
      </top>
      <bottom style="medium">
        <color rgb="FF000000"/>
      </bottom>
      <diagonal/>
    </border>
    <border>
      <left/>
      <right/>
      <top/>
      <bottom style="medium">
        <color indexed="64"/>
      </bottom>
      <diagonal/>
    </border>
    <border>
      <left/>
      <right/>
      <top/>
      <bottom style="medium">
        <color rgb="FF000000"/>
      </bottom>
      <diagonal/>
    </border>
    <border>
      <left/>
      <right/>
      <top style="medium">
        <color rgb="FF000000"/>
      </top>
      <bottom style="medium">
        <color indexed="64"/>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top style="thin">
        <color indexed="64"/>
      </top>
      <bottom style="medium">
        <color rgb="FF000000"/>
      </bottom>
      <diagonal/>
    </border>
  </borders>
  <cellStyleXfs count="2">
    <xf numFmtId="0" fontId="0" fillId="0" borderId="0"/>
    <xf numFmtId="0" fontId="14" fillId="0" borderId="0"/>
  </cellStyleXfs>
  <cellXfs count="92">
    <xf numFmtId="0" fontId="0" fillId="0" borderId="0" xfId="0"/>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xf numFmtId="0" fontId="1" fillId="0" borderId="2" xfId="0" applyFont="1" applyBorder="1" applyAlignment="1">
      <alignment vertical="center" wrapText="1"/>
    </xf>
    <xf numFmtId="0" fontId="1" fillId="0" borderId="2" xfId="0" applyFont="1" applyBorder="1" applyAlignment="1">
      <alignment horizontal="right" vertical="center" wrapText="1"/>
    </xf>
    <xf numFmtId="0" fontId="2" fillId="0" borderId="0" xfId="0" applyFont="1"/>
    <xf numFmtId="0" fontId="1" fillId="0" borderId="1" xfId="0" applyFont="1" applyBorder="1" applyAlignment="1">
      <alignment vertical="center"/>
    </xf>
    <xf numFmtId="0" fontId="1" fillId="0" borderId="0" xfId="0" applyFont="1" applyAlignment="1">
      <alignment vertical="center"/>
    </xf>
    <xf numFmtId="0" fontId="1" fillId="0" borderId="2" xfId="0" applyFont="1" applyBorder="1" applyAlignment="1">
      <alignment vertical="center"/>
    </xf>
    <xf numFmtId="164" fontId="1" fillId="0" borderId="0" xfId="0" applyNumberFormat="1" applyFont="1" applyAlignment="1">
      <alignment horizontal="right" vertical="center" wrapText="1"/>
    </xf>
    <xf numFmtId="0" fontId="0" fillId="0" borderId="2" xfId="0" applyBorder="1"/>
    <xf numFmtId="164" fontId="1" fillId="0" borderId="2" xfId="0" applyNumberFormat="1" applyFont="1" applyBorder="1" applyAlignment="1">
      <alignment horizontal="right" vertical="center" wrapText="1"/>
    </xf>
    <xf numFmtId="0" fontId="3" fillId="0" borderId="0" xfId="0" applyFont="1"/>
    <xf numFmtId="0" fontId="4" fillId="0" borderId="0" xfId="0" applyFont="1"/>
    <xf numFmtId="0" fontId="5" fillId="0" borderId="0" xfId="0" applyFont="1"/>
    <xf numFmtId="0" fontId="6" fillId="0" borderId="0" xfId="0" applyFont="1"/>
    <xf numFmtId="1" fontId="1" fillId="0" borderId="0" xfId="0" applyNumberFormat="1" applyFont="1" applyAlignment="1">
      <alignment horizontal="right" vertical="center" wrapText="1"/>
    </xf>
    <xf numFmtId="1" fontId="1" fillId="0" borderId="2" xfId="0" applyNumberFormat="1" applyFont="1" applyBorder="1" applyAlignment="1">
      <alignment horizontal="right" vertical="center" wrapText="1"/>
    </xf>
    <xf numFmtId="0" fontId="1" fillId="0" borderId="3" xfId="0" applyFont="1" applyBorder="1" applyAlignment="1">
      <alignment vertical="center" wrapText="1"/>
    </xf>
    <xf numFmtId="0" fontId="1" fillId="0" borderId="3" xfId="0" applyFont="1" applyBorder="1" applyAlignment="1">
      <alignment horizontal="right" vertical="center" wrapText="1"/>
    </xf>
    <xf numFmtId="0" fontId="1" fillId="0" borderId="4" xfId="0" applyFont="1" applyBorder="1" applyAlignment="1">
      <alignment vertical="center" wrapText="1"/>
    </xf>
    <xf numFmtId="0" fontId="1" fillId="0" borderId="4" xfId="0" applyFont="1" applyBorder="1" applyAlignment="1">
      <alignment horizontal="right" vertical="center" wrapText="1"/>
    </xf>
    <xf numFmtId="164" fontId="1" fillId="0" borderId="3" xfId="0" applyNumberFormat="1" applyFont="1" applyBorder="1" applyAlignment="1">
      <alignment horizontal="right" vertical="center" wrapText="1"/>
    </xf>
    <xf numFmtId="0" fontId="0" fillId="0" borderId="5" xfId="0" applyBorder="1"/>
    <xf numFmtId="0" fontId="1" fillId="0" borderId="5" xfId="0" applyFont="1" applyBorder="1" applyAlignment="1">
      <alignment vertical="center" wrapText="1"/>
    </xf>
    <xf numFmtId="0" fontId="1" fillId="0" borderId="5" xfId="0" applyFont="1" applyBorder="1" applyAlignment="1">
      <alignment horizontal="right" vertical="center" wrapText="1"/>
    </xf>
    <xf numFmtId="0" fontId="1" fillId="0" borderId="5" xfId="0" applyFont="1" applyBorder="1"/>
    <xf numFmtId="0" fontId="6" fillId="0" borderId="2" xfId="0" applyFont="1" applyBorder="1"/>
    <xf numFmtId="0" fontId="7" fillId="0" borderId="6" xfId="0" applyFont="1" applyBorder="1"/>
    <xf numFmtId="0" fontId="7" fillId="0" borderId="6" xfId="0" applyFont="1" applyBorder="1" applyAlignment="1">
      <alignment horizontal="right"/>
    </xf>
    <xf numFmtId="0" fontId="7" fillId="0" borderId="2" xfId="0" applyFont="1" applyBorder="1"/>
    <xf numFmtId="1" fontId="7" fillId="0" borderId="2" xfId="0" applyNumberFormat="1" applyFont="1" applyBorder="1" applyAlignment="1">
      <alignment horizontal="right"/>
    </xf>
    <xf numFmtId="0" fontId="8" fillId="0" borderId="0" xfId="0" applyFont="1"/>
    <xf numFmtId="0" fontId="7" fillId="0" borderId="0" xfId="0" applyFont="1" applyAlignment="1">
      <alignment horizontal="right"/>
    </xf>
    <xf numFmtId="0" fontId="7" fillId="0" borderId="0" xfId="0" applyFont="1"/>
    <xf numFmtId="1" fontId="7" fillId="0" borderId="0" xfId="0" applyNumberFormat="1" applyFont="1" applyAlignment="1">
      <alignment horizontal="right"/>
    </xf>
    <xf numFmtId="0" fontId="8" fillId="0" borderId="2" xfId="0" applyFont="1" applyBorder="1"/>
    <xf numFmtId="0" fontId="7" fillId="0" borderId="2" xfId="0" applyFont="1" applyBorder="1" applyAlignment="1">
      <alignment horizontal="right"/>
    </xf>
    <xf numFmtId="3" fontId="7" fillId="0" borderId="0" xfId="0" applyNumberFormat="1" applyFont="1" applyAlignment="1">
      <alignment horizontal="right"/>
    </xf>
    <xf numFmtId="3" fontId="7" fillId="0" borderId="2" xfId="0" applyNumberFormat="1" applyFont="1" applyBorder="1" applyAlignment="1">
      <alignment horizontal="right"/>
    </xf>
    <xf numFmtId="2" fontId="7" fillId="0" borderId="0" xfId="0" applyNumberFormat="1" applyFont="1" applyAlignment="1">
      <alignment horizontal="right"/>
    </xf>
    <xf numFmtId="2" fontId="7" fillId="0" borderId="2" xfId="0" applyNumberFormat="1" applyFont="1" applyBorder="1" applyAlignment="1">
      <alignment horizontal="right"/>
    </xf>
    <xf numFmtId="0" fontId="1" fillId="0" borderId="6" xfId="0" applyFont="1" applyBorder="1" applyAlignment="1">
      <alignment vertical="center"/>
    </xf>
    <xf numFmtId="0" fontId="1" fillId="0" borderId="6" xfId="0" applyFont="1" applyBorder="1" applyAlignment="1">
      <alignment horizontal="right" vertical="center"/>
    </xf>
    <xf numFmtId="0" fontId="1" fillId="0" borderId="6" xfId="0" applyFont="1" applyBorder="1" applyAlignment="1">
      <alignment horizontal="right" vertical="center" wrapText="1"/>
    </xf>
    <xf numFmtId="0" fontId="9" fillId="0" borderId="0" xfId="0" applyFont="1" applyAlignment="1">
      <alignment vertical="center"/>
    </xf>
    <xf numFmtId="0" fontId="11" fillId="0" borderId="0" xfId="0" applyFont="1" applyAlignment="1">
      <alignment vertical="center"/>
    </xf>
    <xf numFmtId="3" fontId="1" fillId="0" borderId="0" xfId="0" applyNumberFormat="1" applyFont="1" applyAlignment="1">
      <alignment horizontal="right" vertical="center"/>
    </xf>
    <xf numFmtId="3" fontId="1" fillId="0" borderId="2" xfId="0" applyNumberFormat="1" applyFont="1" applyBorder="1" applyAlignment="1">
      <alignment horizontal="right" vertical="center"/>
    </xf>
    <xf numFmtId="0" fontId="12" fillId="0" borderId="0" xfId="0" applyFont="1" applyAlignment="1">
      <alignment horizontal="justify" vertical="center"/>
    </xf>
    <xf numFmtId="0" fontId="11" fillId="0" borderId="2" xfId="0" applyFont="1" applyBorder="1" applyAlignment="1">
      <alignment vertical="center"/>
    </xf>
    <xf numFmtId="164" fontId="1" fillId="0" borderId="0" xfId="0" applyNumberFormat="1" applyFont="1"/>
    <xf numFmtId="0" fontId="7" fillId="0" borderId="0" xfId="0" applyFont="1" applyAlignment="1">
      <alignment wrapText="1"/>
    </xf>
    <xf numFmtId="2" fontId="1" fillId="0" borderId="0" xfId="0" applyNumberFormat="1" applyFont="1"/>
    <xf numFmtId="0" fontId="10" fillId="0" borderId="0" xfId="0" applyFont="1" applyAlignment="1">
      <alignment vertical="center"/>
    </xf>
    <xf numFmtId="0" fontId="8" fillId="0" borderId="0" xfId="0" applyFont="1" applyAlignment="1">
      <alignment vertical="center" wrapText="1"/>
    </xf>
    <xf numFmtId="0" fontId="13" fillId="0" borderId="0" xfId="0" applyFont="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3" fontId="1" fillId="0" borderId="6" xfId="0" applyNumberFormat="1" applyFont="1" applyBorder="1" applyAlignment="1">
      <alignment horizontal="right" vertical="center"/>
    </xf>
    <xf numFmtId="0" fontId="1" fillId="0" borderId="7" xfId="0" applyFont="1" applyBorder="1"/>
    <xf numFmtId="0" fontId="7" fillId="0" borderId="0" xfId="1" applyFont="1" applyAlignment="1" applyProtection="1">
      <alignment horizontal="left"/>
      <protection locked="0"/>
    </xf>
    <xf numFmtId="0" fontId="1" fillId="0" borderId="2" xfId="0" applyFont="1" applyBorder="1"/>
    <xf numFmtId="0" fontId="7" fillId="0" borderId="2" xfId="1" applyFont="1" applyBorder="1" applyAlignment="1" applyProtection="1">
      <alignment horizontal="left"/>
      <protection locked="0"/>
    </xf>
    <xf numFmtId="1" fontId="1" fillId="0" borderId="2" xfId="0" applyNumberFormat="1" applyFont="1" applyBorder="1"/>
    <xf numFmtId="165" fontId="1" fillId="0" borderId="0" xfId="0" applyNumberFormat="1" applyFont="1"/>
    <xf numFmtId="165" fontId="7" fillId="0" borderId="0" xfId="0" applyNumberFormat="1" applyFont="1" applyAlignment="1">
      <alignment horizontal="right"/>
    </xf>
    <xf numFmtId="0" fontId="15" fillId="0" borderId="0" xfId="0" applyFont="1"/>
    <xf numFmtId="168" fontId="0" fillId="0" borderId="0" xfId="0" applyNumberFormat="1"/>
    <xf numFmtId="2" fontId="1" fillId="0" borderId="6" xfId="0" applyNumberFormat="1" applyFont="1" applyBorder="1"/>
    <xf numFmtId="166" fontId="1" fillId="0" borderId="0" xfId="0" applyNumberFormat="1" applyFont="1"/>
    <xf numFmtId="167" fontId="1" fillId="0" borderId="0" xfId="0" applyNumberFormat="1" applyFont="1"/>
    <xf numFmtId="0" fontId="7" fillId="0" borderId="0" xfId="0" applyFont="1" applyAlignment="1">
      <alignment vertical="top" wrapText="1"/>
    </xf>
    <xf numFmtId="0" fontId="7" fillId="0" borderId="2" xfId="0" applyFont="1" applyBorder="1" applyAlignment="1">
      <alignment vertical="top" wrapText="1"/>
    </xf>
    <xf numFmtId="0" fontId="7" fillId="0" borderId="6" xfId="0" applyFont="1" applyBorder="1" applyAlignment="1">
      <alignment vertical="top" wrapText="1"/>
    </xf>
    <xf numFmtId="166" fontId="1" fillId="0" borderId="2" xfId="0" applyNumberFormat="1" applyFont="1" applyBorder="1"/>
    <xf numFmtId="0" fontId="1" fillId="0" borderId="8" xfId="0" applyFont="1" applyBorder="1" applyAlignment="1">
      <alignment horizontal="right" vertical="center" wrapText="1"/>
    </xf>
    <xf numFmtId="168" fontId="1" fillId="0" borderId="0" xfId="0" applyNumberFormat="1" applyFont="1"/>
    <xf numFmtId="165" fontId="1" fillId="0" borderId="2" xfId="0" applyNumberFormat="1" applyFont="1" applyBorder="1"/>
    <xf numFmtId="0" fontId="1" fillId="0" borderId="9" xfId="0" applyFont="1" applyBorder="1" applyAlignment="1">
      <alignment vertical="center" wrapText="1"/>
    </xf>
    <xf numFmtId="0" fontId="17" fillId="0" borderId="0" xfId="0" quotePrefix="1" applyFont="1" applyAlignment="1">
      <alignment vertical="top" wrapText="1"/>
    </xf>
    <xf numFmtId="2" fontId="18" fillId="0" borderId="0" xfId="0" applyNumberFormat="1" applyFont="1"/>
    <xf numFmtId="0" fontId="19" fillId="0" borderId="0" xfId="0" applyFont="1"/>
    <xf numFmtId="0" fontId="20" fillId="0" borderId="0" xfId="0" quotePrefix="1" applyFont="1" applyAlignment="1">
      <alignment vertical="top"/>
    </xf>
    <xf numFmtId="0" fontId="21" fillId="0" borderId="0" xfId="0" quotePrefix="1" applyFont="1" applyAlignment="1">
      <alignment vertical="top" wrapText="1"/>
    </xf>
    <xf numFmtId="0" fontId="1" fillId="0" borderId="0" xfId="0" quotePrefix="1" applyFont="1"/>
    <xf numFmtId="0" fontId="7" fillId="0" borderId="6" xfId="0" applyFont="1" applyBorder="1" applyAlignment="1">
      <alignment horizontal="right" vertical="center"/>
    </xf>
    <xf numFmtId="1" fontId="1" fillId="0" borderId="8" xfId="0" applyNumberFormat="1" applyFont="1" applyBorder="1"/>
    <xf numFmtId="1" fontId="1" fillId="0" borderId="0" xfId="0" applyNumberFormat="1" applyFont="1"/>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58"/>
  <sheetViews>
    <sheetView workbookViewId="0">
      <pane xSplit="2" topLeftCell="AE1" activePane="topRight" state="frozen"/>
      <selection activeCell="AH12" sqref="AH12"/>
      <selection pane="topRight" activeCell="A3" sqref="A3"/>
    </sheetView>
  </sheetViews>
  <sheetFormatPr defaultRowHeight="15"/>
  <cols>
    <col min="1" max="1" width="30.140625" customWidth="1"/>
    <col min="2" max="2" width="41.7109375" customWidth="1"/>
    <col min="3" max="37" width="5.7109375" customWidth="1"/>
  </cols>
  <sheetData>
    <row r="1" spans="1:37" s="8" customFormat="1" ht="18.75">
      <c r="A1" s="16" t="s">
        <v>6</v>
      </c>
    </row>
    <row r="2" spans="1:37" ht="16.5">
      <c r="A2" s="15" t="s">
        <v>228</v>
      </c>
    </row>
    <row r="3" spans="1:37" ht="16.5">
      <c r="A3" s="15"/>
    </row>
    <row r="4" spans="1:37" ht="15.75" thickBot="1">
      <c r="A4" s="17" t="s">
        <v>13</v>
      </c>
    </row>
    <row r="5" spans="1:37" ht="15.75" thickBot="1">
      <c r="A5" s="9" t="s">
        <v>0</v>
      </c>
      <c r="B5" s="9" t="s">
        <v>204</v>
      </c>
      <c r="C5" s="2">
        <v>1990</v>
      </c>
      <c r="D5" s="2">
        <v>1991</v>
      </c>
      <c r="E5" s="2">
        <v>1992</v>
      </c>
      <c r="F5" s="2">
        <v>1993</v>
      </c>
      <c r="G5" s="2">
        <v>1994</v>
      </c>
      <c r="H5" s="2">
        <v>1995</v>
      </c>
      <c r="I5" s="2">
        <v>1996</v>
      </c>
      <c r="J5" s="2">
        <v>1997</v>
      </c>
      <c r="K5" s="2">
        <v>1998</v>
      </c>
      <c r="L5" s="2">
        <v>1999</v>
      </c>
      <c r="M5" s="2">
        <v>2000</v>
      </c>
      <c r="N5" s="2">
        <v>2001</v>
      </c>
      <c r="O5" s="2">
        <v>2002</v>
      </c>
      <c r="P5" s="2">
        <v>2003</v>
      </c>
      <c r="Q5" s="2">
        <v>2004</v>
      </c>
      <c r="R5" s="2">
        <v>2005</v>
      </c>
      <c r="S5" s="2">
        <v>2006</v>
      </c>
      <c r="T5" s="2">
        <v>2007</v>
      </c>
      <c r="U5" s="2">
        <v>2008</v>
      </c>
      <c r="V5" s="2">
        <v>2009</v>
      </c>
      <c r="W5" s="2">
        <v>2010</v>
      </c>
      <c r="X5" s="2">
        <v>2011</v>
      </c>
      <c r="Y5" s="2">
        <v>2012</v>
      </c>
      <c r="Z5" s="2">
        <v>2013</v>
      </c>
      <c r="AA5" s="2">
        <v>2014</v>
      </c>
      <c r="AB5" s="2">
        <v>2015</v>
      </c>
      <c r="AC5" s="2">
        <v>2016</v>
      </c>
      <c r="AD5" s="2">
        <v>2017</v>
      </c>
      <c r="AE5" s="2">
        <v>2018</v>
      </c>
      <c r="AF5" s="2">
        <v>2019</v>
      </c>
      <c r="AG5" s="2">
        <v>2020</v>
      </c>
      <c r="AH5" s="2">
        <v>2021</v>
      </c>
      <c r="AI5" s="2">
        <v>2022</v>
      </c>
      <c r="AJ5" s="2">
        <v>2023</v>
      </c>
      <c r="AK5" s="2">
        <v>2024</v>
      </c>
    </row>
    <row r="6" spans="1:37">
      <c r="A6" s="3" t="s">
        <v>1</v>
      </c>
      <c r="B6" s="10" t="s">
        <v>2</v>
      </c>
      <c r="C6" s="4">
        <v>35.5</v>
      </c>
      <c r="D6" s="4">
        <v>34.5</v>
      </c>
      <c r="E6" s="4">
        <v>33.6</v>
      </c>
      <c r="F6" s="4">
        <v>32.700000000000003</v>
      </c>
      <c r="G6" s="4">
        <v>31.8</v>
      </c>
      <c r="H6" s="4">
        <v>30.9</v>
      </c>
      <c r="I6" s="4">
        <v>30</v>
      </c>
      <c r="J6" s="4">
        <v>30</v>
      </c>
      <c r="K6" s="4">
        <v>30</v>
      </c>
      <c r="L6" s="4">
        <v>30</v>
      </c>
      <c r="M6" s="4">
        <v>18</v>
      </c>
      <c r="N6" s="4">
        <v>15</v>
      </c>
      <c r="O6" s="4">
        <v>12</v>
      </c>
      <c r="P6" s="4">
        <v>8</v>
      </c>
      <c r="Q6" s="4">
        <v>6</v>
      </c>
      <c r="R6" s="4">
        <v>6.2</v>
      </c>
      <c r="S6" s="4">
        <v>6.4</v>
      </c>
      <c r="T6" s="4">
        <v>6.7</v>
      </c>
      <c r="U6" s="4">
        <v>5.6000000000000005</v>
      </c>
      <c r="V6" s="4">
        <v>4.8</v>
      </c>
      <c r="W6" s="4">
        <v>4.8</v>
      </c>
      <c r="X6" s="4">
        <v>3.8</v>
      </c>
      <c r="Y6" s="4">
        <v>3.3000000000000003</v>
      </c>
      <c r="Z6" s="4">
        <v>3</v>
      </c>
      <c r="AA6" s="4">
        <v>2.8000000000000003</v>
      </c>
      <c r="AB6" s="4">
        <v>2.6</v>
      </c>
      <c r="AC6" s="4">
        <v>2.4</v>
      </c>
      <c r="AD6" s="4">
        <v>2</v>
      </c>
      <c r="AE6" s="4">
        <v>1.7000000000000002</v>
      </c>
      <c r="AF6" s="4">
        <v>1.5</v>
      </c>
      <c r="AG6" s="4">
        <v>1.4000000000000001</v>
      </c>
      <c r="AH6" s="4">
        <v>1.2</v>
      </c>
      <c r="AI6" s="4">
        <v>1</v>
      </c>
      <c r="AJ6" s="4">
        <v>0.8</v>
      </c>
      <c r="AK6" s="4">
        <v>0.6</v>
      </c>
    </row>
    <row r="7" spans="1:37">
      <c r="A7" s="3"/>
      <c r="B7" s="10" t="s">
        <v>3</v>
      </c>
      <c r="C7" s="4">
        <v>43.6</v>
      </c>
      <c r="D7" s="4">
        <v>43.4</v>
      </c>
      <c r="E7" s="4">
        <v>43.1</v>
      </c>
      <c r="F7" s="4">
        <v>42.8</v>
      </c>
      <c r="G7" s="4">
        <v>42.5</v>
      </c>
      <c r="H7" s="4">
        <v>42.3</v>
      </c>
      <c r="I7" s="4">
        <v>42</v>
      </c>
      <c r="J7" s="4">
        <v>36</v>
      </c>
      <c r="K7" s="4">
        <v>30</v>
      </c>
      <c r="L7" s="4">
        <v>30</v>
      </c>
      <c r="M7" s="4">
        <v>28.000000000000004</v>
      </c>
      <c r="N7" s="4">
        <v>25</v>
      </c>
      <c r="O7" s="4">
        <v>23</v>
      </c>
      <c r="P7" s="4">
        <v>18</v>
      </c>
      <c r="Q7" s="4">
        <v>16</v>
      </c>
      <c r="R7" s="4">
        <v>14.000000000000002</v>
      </c>
      <c r="S7" s="4">
        <v>12</v>
      </c>
      <c r="T7" s="4">
        <v>10</v>
      </c>
      <c r="U7" s="4">
        <v>8.6</v>
      </c>
      <c r="V7" s="4">
        <v>7.3999999999999995</v>
      </c>
      <c r="W7" s="4">
        <v>7.3999999999999995</v>
      </c>
      <c r="X7" s="4">
        <v>5.8999999999999995</v>
      </c>
      <c r="Y7" s="4">
        <v>5.3</v>
      </c>
      <c r="Z7" s="4">
        <v>5.2</v>
      </c>
      <c r="AA7" s="4">
        <v>4.3</v>
      </c>
      <c r="AB7" s="4">
        <v>4</v>
      </c>
      <c r="AC7" s="4">
        <v>3.5000000000000004</v>
      </c>
      <c r="AD7" s="4">
        <v>3</v>
      </c>
      <c r="AE7" s="4">
        <v>2.6</v>
      </c>
      <c r="AF7" s="4">
        <v>2.4</v>
      </c>
      <c r="AG7" s="4">
        <v>2</v>
      </c>
      <c r="AH7" s="4">
        <v>1.7999999999999998</v>
      </c>
      <c r="AI7" s="4">
        <v>1.5</v>
      </c>
      <c r="AJ7" s="4">
        <v>1.0999999999999999</v>
      </c>
      <c r="AK7" s="4">
        <v>1</v>
      </c>
    </row>
    <row r="8" spans="1:37">
      <c r="A8" s="3"/>
      <c r="B8" s="10" t="s">
        <v>12</v>
      </c>
      <c r="C8" s="4">
        <v>3.5999999999999996</v>
      </c>
      <c r="D8" s="4">
        <v>3.5000000000000004</v>
      </c>
      <c r="E8" s="4">
        <v>3.4000000000000004</v>
      </c>
      <c r="F8" s="4">
        <v>3.3000000000000003</v>
      </c>
      <c r="G8" s="4">
        <v>3.2</v>
      </c>
      <c r="H8" s="4">
        <v>3.1</v>
      </c>
      <c r="I8" s="4">
        <v>3</v>
      </c>
      <c r="J8" s="4">
        <v>3</v>
      </c>
      <c r="K8" s="4">
        <v>3</v>
      </c>
      <c r="L8" s="4">
        <v>3</v>
      </c>
      <c r="M8" s="4">
        <v>6</v>
      </c>
      <c r="N8" s="4">
        <v>9</v>
      </c>
      <c r="O8" s="4">
        <v>11</v>
      </c>
      <c r="P8" s="4">
        <v>16</v>
      </c>
      <c r="Q8" s="4">
        <v>17</v>
      </c>
      <c r="R8" s="4">
        <v>15.8</v>
      </c>
      <c r="S8" s="4">
        <v>14.6</v>
      </c>
      <c r="T8" s="4">
        <v>13.4</v>
      </c>
      <c r="U8" s="4">
        <v>13.700000000000001</v>
      </c>
      <c r="V8" s="4">
        <v>14.099999999999998</v>
      </c>
      <c r="W8" s="4">
        <v>14.099999999999998</v>
      </c>
      <c r="X8" s="4">
        <v>15.5</v>
      </c>
      <c r="Y8" s="4">
        <v>15.299999999999999</v>
      </c>
      <c r="Z8" s="4">
        <v>14.099999999999998</v>
      </c>
      <c r="AA8" s="4">
        <v>15</v>
      </c>
      <c r="AB8" s="4">
        <v>15.2</v>
      </c>
      <c r="AC8" s="4">
        <v>14.899999999999999</v>
      </c>
      <c r="AD8" s="4">
        <v>14.899999999999999</v>
      </c>
      <c r="AE8" s="4">
        <v>15.5</v>
      </c>
      <c r="AF8" s="4">
        <v>15.9</v>
      </c>
      <c r="AG8" s="4">
        <v>15.9</v>
      </c>
      <c r="AH8" s="4">
        <v>16.400000000000002</v>
      </c>
      <c r="AI8" s="4">
        <v>16.7</v>
      </c>
      <c r="AJ8" s="4">
        <v>16.8</v>
      </c>
      <c r="AK8" s="4">
        <v>17.100000000000001</v>
      </c>
    </row>
    <row r="9" spans="1:37">
      <c r="A9" s="3"/>
      <c r="B9" s="10" t="s">
        <v>10</v>
      </c>
      <c r="C9" s="12">
        <v>13.100000000000001</v>
      </c>
      <c r="D9" s="12">
        <v>13.900000000000002</v>
      </c>
      <c r="E9" s="12">
        <v>14.7</v>
      </c>
      <c r="F9" s="12">
        <v>15.5</v>
      </c>
      <c r="G9" s="12">
        <v>16.400000000000002</v>
      </c>
      <c r="H9" s="12">
        <v>17.2</v>
      </c>
      <c r="I9" s="12">
        <v>18</v>
      </c>
      <c r="J9" s="12">
        <v>21</v>
      </c>
      <c r="K9" s="12">
        <v>24</v>
      </c>
      <c r="L9" s="12">
        <v>24</v>
      </c>
      <c r="M9" s="12">
        <v>34</v>
      </c>
      <c r="N9" s="12">
        <v>36</v>
      </c>
      <c r="O9" s="12">
        <v>39</v>
      </c>
      <c r="P9" s="12">
        <v>42</v>
      </c>
      <c r="Q9" s="12">
        <v>44</v>
      </c>
      <c r="R9" s="12">
        <v>43.4</v>
      </c>
      <c r="S9" s="12">
        <v>42.9</v>
      </c>
      <c r="T9" s="12">
        <v>42.3</v>
      </c>
      <c r="U9" s="12">
        <v>43.6</v>
      </c>
      <c r="V9" s="12">
        <v>44.5</v>
      </c>
      <c r="W9" s="12">
        <v>44.5</v>
      </c>
      <c r="X9" s="12">
        <v>45.6</v>
      </c>
      <c r="Y9" s="12">
        <v>45.9</v>
      </c>
      <c r="Z9" s="12">
        <v>47.4</v>
      </c>
      <c r="AA9" s="12">
        <v>46.6</v>
      </c>
      <c r="AB9" s="12">
        <v>46.2</v>
      </c>
      <c r="AC9" s="12">
        <v>45.9</v>
      </c>
      <c r="AD9" s="12">
        <v>46.1</v>
      </c>
      <c r="AE9" s="12">
        <v>45.800000000000004</v>
      </c>
      <c r="AF9" s="12">
        <v>45.4</v>
      </c>
      <c r="AG9" s="12">
        <v>44.9</v>
      </c>
      <c r="AH9" s="12">
        <v>44.1</v>
      </c>
      <c r="AI9" s="12">
        <v>43.7</v>
      </c>
      <c r="AJ9" s="12">
        <v>43.8</v>
      </c>
      <c r="AK9" s="12">
        <v>42.8</v>
      </c>
    </row>
    <row r="10" spans="1:37">
      <c r="A10" s="3"/>
      <c r="B10" s="10" t="s">
        <v>11</v>
      </c>
      <c r="C10" s="4">
        <v>1</v>
      </c>
      <c r="D10" s="4">
        <v>1</v>
      </c>
      <c r="E10" s="4">
        <v>1</v>
      </c>
      <c r="F10" s="4">
        <v>1</v>
      </c>
      <c r="G10" s="4">
        <v>1</v>
      </c>
      <c r="H10" s="4">
        <v>1</v>
      </c>
      <c r="I10" s="4">
        <v>1</v>
      </c>
      <c r="J10" s="4">
        <v>2</v>
      </c>
      <c r="K10" s="4">
        <v>3</v>
      </c>
      <c r="L10" s="4">
        <v>3</v>
      </c>
      <c r="M10" s="4">
        <v>3</v>
      </c>
      <c r="N10" s="4">
        <v>4</v>
      </c>
      <c r="O10" s="4">
        <v>4</v>
      </c>
      <c r="P10" s="4">
        <v>5</v>
      </c>
      <c r="Q10" s="4">
        <v>6</v>
      </c>
      <c r="R10" s="4">
        <v>10.6</v>
      </c>
      <c r="S10" s="4">
        <v>15.299999999999999</v>
      </c>
      <c r="T10" s="4">
        <v>19.900000000000002</v>
      </c>
      <c r="U10" s="4">
        <v>20.3</v>
      </c>
      <c r="V10" s="4">
        <v>20.8</v>
      </c>
      <c r="W10" s="4">
        <v>20.8</v>
      </c>
      <c r="X10" s="4">
        <v>21.3</v>
      </c>
      <c r="Y10" s="4">
        <v>21.5</v>
      </c>
      <c r="Z10" s="4">
        <v>21.7</v>
      </c>
      <c r="AA10" s="4">
        <v>21.5</v>
      </c>
      <c r="AB10" s="4">
        <v>21.4</v>
      </c>
      <c r="AC10" s="4">
        <v>21.9</v>
      </c>
      <c r="AD10" s="4">
        <v>21.5</v>
      </c>
      <c r="AE10" s="4">
        <v>21.7</v>
      </c>
      <c r="AF10" s="4">
        <v>21.5</v>
      </c>
      <c r="AG10" s="4">
        <v>21.8</v>
      </c>
      <c r="AH10" s="4">
        <v>21.6</v>
      </c>
      <c r="AI10" s="4">
        <v>21.2</v>
      </c>
      <c r="AJ10" s="4">
        <v>20.8</v>
      </c>
      <c r="AK10" s="4">
        <v>20.399999999999999</v>
      </c>
    </row>
    <row r="11" spans="1:37">
      <c r="A11" s="3"/>
      <c r="B11" s="10" t="s">
        <v>172</v>
      </c>
      <c r="C11" s="4">
        <v>0</v>
      </c>
      <c r="D11" s="4">
        <v>0</v>
      </c>
      <c r="E11" s="4">
        <v>0</v>
      </c>
      <c r="F11" s="4">
        <v>0</v>
      </c>
      <c r="G11" s="4">
        <v>0</v>
      </c>
      <c r="H11" s="4">
        <v>0</v>
      </c>
      <c r="I11" s="4">
        <v>0</v>
      </c>
      <c r="J11" s="4">
        <v>0</v>
      </c>
      <c r="K11" s="4">
        <v>0</v>
      </c>
      <c r="L11" s="4">
        <v>0</v>
      </c>
      <c r="M11" s="4">
        <v>0</v>
      </c>
      <c r="N11" s="4">
        <v>0</v>
      </c>
      <c r="O11" s="4">
        <v>0</v>
      </c>
      <c r="P11" s="4">
        <v>0</v>
      </c>
      <c r="Q11" s="4">
        <v>0</v>
      </c>
      <c r="R11" s="4">
        <v>0</v>
      </c>
      <c r="S11" s="4">
        <v>0</v>
      </c>
      <c r="T11" s="4">
        <v>0.1</v>
      </c>
      <c r="U11" s="4">
        <v>0.4</v>
      </c>
      <c r="V11" s="4">
        <v>0.3</v>
      </c>
      <c r="W11" s="4">
        <v>0</v>
      </c>
      <c r="X11" s="4">
        <v>0</v>
      </c>
      <c r="Y11" s="4">
        <v>0</v>
      </c>
      <c r="Z11" s="4">
        <v>0</v>
      </c>
      <c r="AA11" s="4">
        <v>0</v>
      </c>
      <c r="AB11" s="4">
        <v>0</v>
      </c>
      <c r="AC11" s="4">
        <v>0</v>
      </c>
      <c r="AD11" s="4">
        <v>0</v>
      </c>
      <c r="AE11" s="4">
        <v>0</v>
      </c>
      <c r="AF11" s="4">
        <v>0</v>
      </c>
      <c r="AG11" s="4">
        <v>0</v>
      </c>
      <c r="AH11" s="4">
        <v>0</v>
      </c>
      <c r="AI11" s="4">
        <v>0</v>
      </c>
      <c r="AJ11" s="4">
        <v>0</v>
      </c>
      <c r="AK11" s="4">
        <v>0</v>
      </c>
    </row>
    <row r="12" spans="1:37">
      <c r="A12" s="3"/>
      <c r="B12" s="10" t="s">
        <v>173</v>
      </c>
      <c r="C12" s="4">
        <v>0</v>
      </c>
      <c r="D12" s="4">
        <v>0</v>
      </c>
      <c r="E12" s="4">
        <v>0</v>
      </c>
      <c r="F12" s="4">
        <v>0</v>
      </c>
      <c r="G12" s="4">
        <v>0</v>
      </c>
      <c r="H12" s="4">
        <v>0</v>
      </c>
      <c r="I12" s="4">
        <v>0</v>
      </c>
      <c r="J12" s="4">
        <v>0</v>
      </c>
      <c r="K12" s="4">
        <v>0</v>
      </c>
      <c r="L12" s="4">
        <v>0</v>
      </c>
      <c r="M12" s="4">
        <v>0</v>
      </c>
      <c r="N12" s="4">
        <v>0</v>
      </c>
      <c r="O12" s="4">
        <v>0</v>
      </c>
      <c r="P12" s="4">
        <v>0</v>
      </c>
      <c r="Q12" s="4">
        <v>0</v>
      </c>
      <c r="R12" s="4">
        <v>0</v>
      </c>
      <c r="S12" s="4">
        <v>0</v>
      </c>
      <c r="T12" s="4">
        <v>0.6</v>
      </c>
      <c r="U12" s="4">
        <v>1.3</v>
      </c>
      <c r="V12" s="4">
        <v>2.1</v>
      </c>
      <c r="W12" s="4">
        <v>2.4</v>
      </c>
      <c r="X12" s="4">
        <v>2.6</v>
      </c>
      <c r="Y12" s="4">
        <v>3.3000000000000003</v>
      </c>
      <c r="Z12" s="4">
        <v>2.7</v>
      </c>
      <c r="AA12" s="4">
        <v>4</v>
      </c>
      <c r="AB12" s="4">
        <v>4.3999999999999995</v>
      </c>
      <c r="AC12" s="4">
        <v>4.7</v>
      </c>
      <c r="AD12" s="4">
        <v>5.3</v>
      </c>
      <c r="AE12" s="4">
        <v>5.4</v>
      </c>
      <c r="AF12" s="4">
        <v>5.7</v>
      </c>
      <c r="AG12" s="4">
        <v>5.8999999999999995</v>
      </c>
      <c r="AH12" s="4">
        <v>5.8999999999999995</v>
      </c>
      <c r="AI12" s="4">
        <v>6.6000000000000005</v>
      </c>
      <c r="AJ12" s="4">
        <v>6.9</v>
      </c>
      <c r="AK12" s="4">
        <v>7.3999999999999995</v>
      </c>
    </row>
    <row r="13" spans="1:37">
      <c r="A13" s="3"/>
      <c r="B13" s="10" t="s">
        <v>4</v>
      </c>
      <c r="C13" s="4">
        <v>0</v>
      </c>
      <c r="D13" s="4">
        <v>0</v>
      </c>
      <c r="E13" s="4">
        <v>0</v>
      </c>
      <c r="F13" s="4">
        <v>0</v>
      </c>
      <c r="G13" s="4">
        <v>0</v>
      </c>
      <c r="H13" s="4">
        <v>0</v>
      </c>
      <c r="I13" s="4">
        <v>0</v>
      </c>
      <c r="J13" s="4">
        <v>0</v>
      </c>
      <c r="K13" s="4">
        <v>0</v>
      </c>
      <c r="L13" s="4">
        <v>0</v>
      </c>
      <c r="M13" s="4">
        <v>0</v>
      </c>
      <c r="N13" s="4">
        <v>0</v>
      </c>
      <c r="O13" s="4">
        <v>0</v>
      </c>
      <c r="P13" s="4">
        <v>0</v>
      </c>
      <c r="Q13" s="4">
        <v>0</v>
      </c>
      <c r="R13" s="4">
        <v>0.89999999999999991</v>
      </c>
      <c r="S13" s="4">
        <v>1.7999999999999998</v>
      </c>
      <c r="T13" s="4">
        <v>2</v>
      </c>
      <c r="U13" s="4">
        <v>2</v>
      </c>
      <c r="V13" s="4">
        <v>2</v>
      </c>
      <c r="W13" s="4">
        <v>2</v>
      </c>
      <c r="X13" s="4">
        <v>2.1</v>
      </c>
      <c r="Y13" s="4">
        <v>2.4</v>
      </c>
      <c r="Z13" s="4">
        <v>2.7</v>
      </c>
      <c r="AA13" s="4">
        <v>3</v>
      </c>
      <c r="AB13" s="4">
        <v>3.4000000000000004</v>
      </c>
      <c r="AC13" s="4">
        <v>4</v>
      </c>
      <c r="AD13" s="4">
        <v>4.3999999999999995</v>
      </c>
      <c r="AE13" s="4">
        <v>4.7</v>
      </c>
      <c r="AF13" s="4">
        <v>4.9000000000000004</v>
      </c>
      <c r="AG13" s="4">
        <v>5.5</v>
      </c>
      <c r="AH13" s="4">
        <v>6.4</v>
      </c>
      <c r="AI13" s="4">
        <v>6.7</v>
      </c>
      <c r="AJ13" s="4">
        <v>7.3</v>
      </c>
      <c r="AK13" s="4">
        <v>8.2000000000000011</v>
      </c>
    </row>
    <row r="14" spans="1:37">
      <c r="A14" s="3"/>
      <c r="B14" s="10" t="s">
        <v>5</v>
      </c>
      <c r="C14" s="4">
        <v>0.70000000000000007</v>
      </c>
      <c r="D14" s="4">
        <v>0.8</v>
      </c>
      <c r="E14" s="4">
        <v>0.8</v>
      </c>
      <c r="F14" s="4">
        <v>0.89999999999999991</v>
      </c>
      <c r="G14" s="4">
        <v>0.89999999999999991</v>
      </c>
      <c r="H14" s="4">
        <v>0.89999999999999991</v>
      </c>
      <c r="I14" s="4">
        <v>1</v>
      </c>
      <c r="J14" s="4">
        <v>1.5</v>
      </c>
      <c r="K14" s="4">
        <v>2</v>
      </c>
      <c r="L14" s="4">
        <v>2</v>
      </c>
      <c r="M14" s="4">
        <v>3</v>
      </c>
      <c r="N14" s="4">
        <v>3</v>
      </c>
      <c r="O14" s="4">
        <v>3</v>
      </c>
      <c r="P14" s="4">
        <v>3</v>
      </c>
      <c r="Q14" s="4">
        <v>3</v>
      </c>
      <c r="R14" s="4">
        <v>2.2999999999999998</v>
      </c>
      <c r="S14" s="4">
        <v>1.7000000000000002</v>
      </c>
      <c r="T14" s="4">
        <v>1</v>
      </c>
      <c r="U14" s="4">
        <v>0.8</v>
      </c>
      <c r="V14" s="4">
        <v>0.8</v>
      </c>
      <c r="W14" s="4">
        <v>0.8</v>
      </c>
      <c r="X14" s="4">
        <v>0.70000000000000007</v>
      </c>
      <c r="Y14" s="4">
        <v>0.6</v>
      </c>
      <c r="Z14" s="4">
        <v>0.70000000000000007</v>
      </c>
      <c r="AA14" s="4">
        <v>0.6</v>
      </c>
      <c r="AB14" s="4">
        <v>0.5</v>
      </c>
      <c r="AC14" s="4">
        <v>0.6</v>
      </c>
      <c r="AD14" s="4">
        <v>0.70000000000000007</v>
      </c>
      <c r="AE14" s="4">
        <v>0.6</v>
      </c>
      <c r="AF14" s="4">
        <v>0.6</v>
      </c>
      <c r="AG14" s="4">
        <v>0.6</v>
      </c>
      <c r="AH14" s="4">
        <v>0.6</v>
      </c>
      <c r="AI14" s="4">
        <v>0.6</v>
      </c>
      <c r="AJ14" s="4">
        <v>0.6</v>
      </c>
      <c r="AK14" s="4">
        <v>0.6</v>
      </c>
    </row>
    <row r="15" spans="1:37">
      <c r="A15" s="3"/>
      <c r="B15" s="10" t="s">
        <v>196</v>
      </c>
      <c r="C15" s="4">
        <v>2.5</v>
      </c>
      <c r="D15" s="4">
        <v>2.9000000000000004</v>
      </c>
      <c r="E15" s="4">
        <v>3.4000000000000004</v>
      </c>
      <c r="F15" s="4">
        <v>3.8</v>
      </c>
      <c r="G15" s="4">
        <v>4.2</v>
      </c>
      <c r="H15" s="4">
        <v>4.5999999999999996</v>
      </c>
      <c r="I15" s="4">
        <v>5</v>
      </c>
      <c r="J15" s="4">
        <v>6.25</v>
      </c>
      <c r="K15" s="4">
        <v>7.5</v>
      </c>
      <c r="L15" s="4">
        <v>7.5</v>
      </c>
      <c r="M15" s="4">
        <v>7.0000000000000009</v>
      </c>
      <c r="N15" s="4">
        <v>7.0000000000000009</v>
      </c>
      <c r="O15" s="4">
        <v>7.0000000000000009</v>
      </c>
      <c r="P15" s="4">
        <v>7.0000000000000009</v>
      </c>
      <c r="Q15" s="4">
        <v>7.0000000000000009</v>
      </c>
      <c r="R15" s="4">
        <v>5.4</v>
      </c>
      <c r="S15" s="4">
        <v>3.8000000000000007</v>
      </c>
      <c r="T15" s="4">
        <v>2.1999999999999997</v>
      </c>
      <c r="U15" s="4">
        <v>2.1</v>
      </c>
      <c r="V15" s="4">
        <v>1.7999999999999998</v>
      </c>
      <c r="W15" s="4">
        <v>1.7999999999999998</v>
      </c>
      <c r="X15" s="4">
        <v>1.5</v>
      </c>
      <c r="Y15" s="4">
        <v>1.4000000000000001</v>
      </c>
      <c r="Z15" s="4">
        <v>1.5</v>
      </c>
      <c r="AA15" s="4">
        <v>1.3</v>
      </c>
      <c r="AB15" s="4">
        <v>1.4000000000000001</v>
      </c>
      <c r="AC15" s="4">
        <v>1.2</v>
      </c>
      <c r="AD15" s="4">
        <v>1.3</v>
      </c>
      <c r="AE15" s="4">
        <v>1.2</v>
      </c>
      <c r="AF15" s="4">
        <v>1.2</v>
      </c>
      <c r="AG15" s="4">
        <v>1.2</v>
      </c>
      <c r="AH15" s="4">
        <v>1.2</v>
      </c>
      <c r="AI15" s="4">
        <v>1.2</v>
      </c>
      <c r="AJ15" s="4">
        <v>1.0999999999999999</v>
      </c>
      <c r="AK15" s="4">
        <v>1.0999999999999999</v>
      </c>
    </row>
    <row r="16" spans="1:37" ht="15.75" thickBot="1">
      <c r="A16" s="6"/>
      <c r="B16" s="11" t="s">
        <v>195</v>
      </c>
      <c r="C16" s="7">
        <v>0</v>
      </c>
      <c r="D16" s="7">
        <v>0</v>
      </c>
      <c r="E16" s="7">
        <v>0</v>
      </c>
      <c r="F16" s="7">
        <v>0</v>
      </c>
      <c r="G16" s="7">
        <v>0</v>
      </c>
      <c r="H16" s="7">
        <v>0</v>
      </c>
      <c r="I16" s="7">
        <v>0</v>
      </c>
      <c r="J16" s="7">
        <v>0.25</v>
      </c>
      <c r="K16" s="7">
        <v>0.5</v>
      </c>
      <c r="L16" s="7">
        <v>0.5</v>
      </c>
      <c r="M16" s="7">
        <v>1</v>
      </c>
      <c r="N16" s="7">
        <v>1</v>
      </c>
      <c r="O16" s="7">
        <v>1</v>
      </c>
      <c r="P16" s="7">
        <v>1</v>
      </c>
      <c r="Q16" s="7">
        <v>1</v>
      </c>
      <c r="R16" s="7">
        <v>1.4000000000000001</v>
      </c>
      <c r="S16" s="7">
        <v>1.5</v>
      </c>
      <c r="T16" s="7">
        <v>1.7999999999999998</v>
      </c>
      <c r="U16" s="7">
        <v>1.6</v>
      </c>
      <c r="V16" s="7">
        <v>1.4000000000000001</v>
      </c>
      <c r="W16" s="7">
        <v>1.4000000000000001</v>
      </c>
      <c r="X16" s="7">
        <v>1</v>
      </c>
      <c r="Y16" s="7">
        <v>1</v>
      </c>
      <c r="Z16" s="7">
        <v>1</v>
      </c>
      <c r="AA16" s="7">
        <v>0.89999999999999991</v>
      </c>
      <c r="AB16" s="7">
        <v>0.89999999999999991</v>
      </c>
      <c r="AC16" s="7">
        <v>0.89999999999999991</v>
      </c>
      <c r="AD16" s="7">
        <v>0.8</v>
      </c>
      <c r="AE16" s="7">
        <v>0.8</v>
      </c>
      <c r="AF16" s="7">
        <v>0.89999999999999991</v>
      </c>
      <c r="AG16" s="7">
        <v>0.8</v>
      </c>
      <c r="AH16" s="7">
        <v>0.8</v>
      </c>
      <c r="AI16" s="7">
        <v>0.8</v>
      </c>
      <c r="AJ16" s="7">
        <v>0.8</v>
      </c>
      <c r="AK16" s="7">
        <v>0.8</v>
      </c>
    </row>
    <row r="19" spans="1:37" ht="15.75" thickBot="1">
      <c r="A19" s="17" t="s">
        <v>14</v>
      </c>
    </row>
    <row r="20" spans="1:37" ht="15.75" thickBot="1">
      <c r="A20" s="1" t="s">
        <v>0</v>
      </c>
      <c r="B20" s="1" t="s">
        <v>204</v>
      </c>
      <c r="C20" s="2">
        <v>1990</v>
      </c>
      <c r="D20" s="2">
        <v>1991</v>
      </c>
      <c r="E20" s="2">
        <v>1992</v>
      </c>
      <c r="F20" s="2">
        <v>1993</v>
      </c>
      <c r="G20" s="2">
        <v>1994</v>
      </c>
      <c r="H20" s="2">
        <v>1995</v>
      </c>
      <c r="I20" s="2">
        <v>1996</v>
      </c>
      <c r="J20" s="2">
        <v>1997</v>
      </c>
      <c r="K20" s="2">
        <v>1998</v>
      </c>
      <c r="L20" s="2">
        <v>1999</v>
      </c>
      <c r="M20" s="2">
        <v>2000</v>
      </c>
      <c r="N20" s="2">
        <v>2001</v>
      </c>
      <c r="O20" s="2">
        <v>2002</v>
      </c>
      <c r="P20" s="2">
        <v>2003</v>
      </c>
      <c r="Q20" s="2">
        <v>2004</v>
      </c>
      <c r="R20" s="2">
        <v>2005</v>
      </c>
      <c r="S20" s="2">
        <v>2006</v>
      </c>
      <c r="T20" s="2">
        <v>2007</v>
      </c>
      <c r="U20" s="2">
        <v>2008</v>
      </c>
      <c r="V20" s="2">
        <v>2009</v>
      </c>
      <c r="W20" s="2">
        <v>2010</v>
      </c>
      <c r="X20" s="2">
        <v>2011</v>
      </c>
      <c r="Y20" s="2">
        <v>2012</v>
      </c>
      <c r="Z20" s="2">
        <v>2013</v>
      </c>
      <c r="AA20" s="2">
        <v>2014</v>
      </c>
      <c r="AB20" s="2">
        <v>2015</v>
      </c>
      <c r="AC20" s="2">
        <v>2016</v>
      </c>
      <c r="AD20" s="2">
        <v>2017</v>
      </c>
      <c r="AE20" s="2">
        <v>2018</v>
      </c>
      <c r="AF20" s="2">
        <v>2019</v>
      </c>
      <c r="AG20" s="2">
        <v>2020</v>
      </c>
      <c r="AH20" s="2">
        <v>2021</v>
      </c>
      <c r="AI20" s="2">
        <v>2022</v>
      </c>
      <c r="AJ20" s="2">
        <v>2023</v>
      </c>
      <c r="AK20" s="2">
        <v>2024</v>
      </c>
    </row>
    <row r="21" spans="1:37">
      <c r="A21" s="3" t="s">
        <v>15</v>
      </c>
      <c r="B21" s="3" t="s">
        <v>7</v>
      </c>
      <c r="C21" s="4">
        <v>100</v>
      </c>
      <c r="D21" s="4">
        <v>100</v>
      </c>
      <c r="E21" s="4">
        <v>100</v>
      </c>
      <c r="F21" s="4">
        <v>100</v>
      </c>
      <c r="G21" s="4">
        <v>100</v>
      </c>
      <c r="H21" s="4">
        <v>100</v>
      </c>
      <c r="I21" s="4">
        <v>100</v>
      </c>
      <c r="J21" s="4">
        <v>100</v>
      </c>
      <c r="K21" s="4">
        <v>100</v>
      </c>
      <c r="L21" s="4">
        <v>100</v>
      </c>
      <c r="M21" s="4">
        <v>100</v>
      </c>
      <c r="N21" s="4">
        <v>89</v>
      </c>
      <c r="O21" s="4">
        <v>84</v>
      </c>
      <c r="P21" s="4">
        <v>83</v>
      </c>
      <c r="Q21" s="4">
        <v>80</v>
      </c>
      <c r="R21" s="4">
        <v>85.399999999999991</v>
      </c>
      <c r="S21" s="4">
        <v>90.8</v>
      </c>
      <c r="T21" s="4">
        <v>96.2</v>
      </c>
      <c r="U21" s="4">
        <v>96.3</v>
      </c>
      <c r="V21" s="4">
        <v>96.399999999999991</v>
      </c>
      <c r="W21" s="4">
        <v>96.399999999999991</v>
      </c>
      <c r="X21" s="4">
        <v>96.399999999999991</v>
      </c>
      <c r="Y21" s="4">
        <v>96.399999999999991</v>
      </c>
      <c r="Z21" s="4">
        <v>96.899999999999991</v>
      </c>
      <c r="AA21" s="4">
        <v>96.399999999999991</v>
      </c>
      <c r="AB21" s="4">
        <v>96.399999999999991</v>
      </c>
      <c r="AC21" s="4">
        <v>96.6</v>
      </c>
      <c r="AD21" s="4">
        <v>96.6</v>
      </c>
      <c r="AE21" s="4">
        <v>96.5</v>
      </c>
      <c r="AF21" s="4">
        <v>96.7</v>
      </c>
      <c r="AG21" s="4">
        <v>96.6</v>
      </c>
      <c r="AH21" s="4">
        <v>96.7</v>
      </c>
      <c r="AI21" s="4">
        <v>96.899999999999991</v>
      </c>
      <c r="AJ21" s="4">
        <v>97.1</v>
      </c>
      <c r="AK21" s="4">
        <v>97.7</v>
      </c>
    </row>
    <row r="22" spans="1:37" ht="15.75" thickBot="1">
      <c r="A22" s="6"/>
      <c r="B22" s="6" t="s">
        <v>8</v>
      </c>
      <c r="C22" s="7">
        <v>0</v>
      </c>
      <c r="D22" s="7">
        <v>0</v>
      </c>
      <c r="E22" s="7">
        <v>0</v>
      </c>
      <c r="F22" s="7">
        <v>0</v>
      </c>
      <c r="G22" s="7">
        <v>0</v>
      </c>
      <c r="H22" s="7">
        <v>0</v>
      </c>
      <c r="I22" s="7">
        <v>0</v>
      </c>
      <c r="J22" s="7">
        <v>0</v>
      </c>
      <c r="K22" s="7">
        <v>0</v>
      </c>
      <c r="L22" s="7">
        <v>0</v>
      </c>
      <c r="M22" s="7">
        <v>0</v>
      </c>
      <c r="N22" s="7">
        <v>11</v>
      </c>
      <c r="O22" s="7">
        <v>16</v>
      </c>
      <c r="P22" s="7">
        <v>17</v>
      </c>
      <c r="Q22" s="7">
        <v>20</v>
      </c>
      <c r="R22" s="7">
        <v>14.600000000000001</v>
      </c>
      <c r="S22" s="7">
        <v>9.2000000000000028</v>
      </c>
      <c r="T22" s="7">
        <v>3.8</v>
      </c>
      <c r="U22" s="7">
        <v>3.6999999999999997</v>
      </c>
      <c r="V22" s="7">
        <v>3.5999999999999996</v>
      </c>
      <c r="W22" s="7">
        <v>3.5999999999999996</v>
      </c>
      <c r="X22" s="7">
        <v>3.5999999999999996</v>
      </c>
      <c r="Y22" s="7">
        <v>3.5999999999999996</v>
      </c>
      <c r="Z22" s="7">
        <v>3.1</v>
      </c>
      <c r="AA22" s="7">
        <v>3.5999999999999996</v>
      </c>
      <c r="AB22" s="7">
        <v>3.5999999999999996</v>
      </c>
      <c r="AC22" s="7">
        <v>3.4000000000000004</v>
      </c>
      <c r="AD22" s="7">
        <v>3.4000000000000004</v>
      </c>
      <c r="AE22" s="7">
        <v>3.5000000000000004</v>
      </c>
      <c r="AF22" s="7">
        <v>3.3000000000000003</v>
      </c>
      <c r="AG22" s="7">
        <v>3.4000000000000004</v>
      </c>
      <c r="AH22" s="7">
        <v>3.3000000000000003</v>
      </c>
      <c r="AI22" s="7">
        <v>3.1</v>
      </c>
      <c r="AJ22" s="7">
        <v>2.9000000000000004</v>
      </c>
      <c r="AK22" s="7">
        <v>2.2999999999999998</v>
      </c>
    </row>
    <row r="23" spans="1:37">
      <c r="A23" s="3" t="s">
        <v>16</v>
      </c>
      <c r="B23" s="3" t="s">
        <v>9</v>
      </c>
      <c r="C23" s="4">
        <v>40</v>
      </c>
      <c r="D23" s="4">
        <v>39</v>
      </c>
      <c r="E23" s="4">
        <v>38</v>
      </c>
      <c r="F23" s="4">
        <v>37</v>
      </c>
      <c r="G23" s="4">
        <v>36</v>
      </c>
      <c r="H23" s="4">
        <v>35</v>
      </c>
      <c r="I23" s="4">
        <v>34</v>
      </c>
      <c r="J23" s="4">
        <v>33</v>
      </c>
      <c r="K23" s="4">
        <v>33</v>
      </c>
      <c r="L23" s="4">
        <v>32</v>
      </c>
      <c r="M23" s="4">
        <v>32</v>
      </c>
      <c r="N23" s="4">
        <v>31</v>
      </c>
      <c r="O23" s="4">
        <v>30</v>
      </c>
      <c r="P23" s="4">
        <v>30</v>
      </c>
      <c r="Q23" s="4">
        <v>28.999999999999996</v>
      </c>
      <c r="R23" s="4">
        <v>32.4</v>
      </c>
      <c r="S23" s="4">
        <v>35.800000000000004</v>
      </c>
      <c r="T23" s="4">
        <v>39.200000000000003</v>
      </c>
      <c r="U23" s="4">
        <v>37.4</v>
      </c>
      <c r="V23" s="4">
        <v>34.9</v>
      </c>
      <c r="W23" s="4">
        <v>35</v>
      </c>
      <c r="X23" s="4">
        <v>31.3</v>
      </c>
      <c r="Y23" s="4">
        <v>29.799999999999997</v>
      </c>
      <c r="Z23" s="4">
        <v>28.7</v>
      </c>
      <c r="AA23" s="4">
        <v>27.200000000000003</v>
      </c>
      <c r="AB23" s="4">
        <v>25.2</v>
      </c>
      <c r="AC23" s="4">
        <v>24</v>
      </c>
      <c r="AD23" s="4">
        <v>22</v>
      </c>
      <c r="AE23" s="4">
        <v>20.3</v>
      </c>
      <c r="AF23" s="4">
        <v>19.600000000000001</v>
      </c>
      <c r="AG23" s="4">
        <v>18.5</v>
      </c>
      <c r="AH23" s="4">
        <v>17.100000000000001</v>
      </c>
      <c r="AI23" s="4">
        <v>15.9</v>
      </c>
      <c r="AJ23" s="4">
        <v>14.7</v>
      </c>
      <c r="AK23" s="4">
        <v>13.100000000000001</v>
      </c>
    </row>
    <row r="24" spans="1:37">
      <c r="A24" s="3"/>
      <c r="B24" s="3" t="s">
        <v>2</v>
      </c>
      <c r="C24" s="4">
        <v>19.2</v>
      </c>
      <c r="D24" s="4">
        <v>18.099999999999998</v>
      </c>
      <c r="E24" s="4">
        <v>16.900000000000002</v>
      </c>
      <c r="F24" s="4">
        <v>15.8</v>
      </c>
      <c r="G24" s="4">
        <v>14.6</v>
      </c>
      <c r="H24" s="4">
        <v>13.5</v>
      </c>
      <c r="I24" s="4">
        <v>12</v>
      </c>
      <c r="J24" s="4">
        <v>11</v>
      </c>
      <c r="K24" s="4">
        <v>10</v>
      </c>
      <c r="L24" s="4">
        <v>10</v>
      </c>
      <c r="M24" s="4">
        <v>9</v>
      </c>
      <c r="N24" s="4">
        <v>8</v>
      </c>
      <c r="O24" s="4">
        <v>7.0000000000000009</v>
      </c>
      <c r="P24" s="4">
        <v>7.0000000000000009</v>
      </c>
      <c r="Q24" s="4">
        <v>5</v>
      </c>
      <c r="R24" s="4">
        <v>5.7</v>
      </c>
      <c r="S24" s="4">
        <v>6.5</v>
      </c>
      <c r="T24" s="4">
        <v>7.1999999999999993</v>
      </c>
      <c r="U24" s="4">
        <v>6.3</v>
      </c>
      <c r="V24" s="4">
        <v>5.7</v>
      </c>
      <c r="W24" s="4">
        <v>5.7</v>
      </c>
      <c r="X24" s="4">
        <v>4.5999999999999996</v>
      </c>
      <c r="Y24" s="4">
        <v>4.1000000000000005</v>
      </c>
      <c r="Z24" s="4">
        <v>3.8</v>
      </c>
      <c r="AA24" s="4">
        <v>3.3000000000000003</v>
      </c>
      <c r="AB24" s="4">
        <v>3</v>
      </c>
      <c r="AC24" s="4">
        <v>2.6</v>
      </c>
      <c r="AD24" s="4">
        <v>2.4</v>
      </c>
      <c r="AE24" s="4">
        <v>2.1</v>
      </c>
      <c r="AF24" s="4">
        <v>1.7999999999999998</v>
      </c>
      <c r="AG24" s="4">
        <v>1.6</v>
      </c>
      <c r="AH24" s="4">
        <v>1.4000000000000001</v>
      </c>
      <c r="AI24" s="4">
        <v>1.3</v>
      </c>
      <c r="AJ24" s="4">
        <v>1</v>
      </c>
      <c r="AK24" s="4">
        <v>0.8</v>
      </c>
    </row>
    <row r="25" spans="1:37">
      <c r="A25" s="3"/>
      <c r="B25" s="3" t="s">
        <v>3</v>
      </c>
      <c r="C25" s="4">
        <v>19.2</v>
      </c>
      <c r="D25" s="4">
        <v>18.099999999999998</v>
      </c>
      <c r="E25" s="4">
        <v>16.900000000000002</v>
      </c>
      <c r="F25" s="4">
        <v>15.8</v>
      </c>
      <c r="G25" s="4">
        <v>14.6</v>
      </c>
      <c r="H25" s="4">
        <v>13.5</v>
      </c>
      <c r="I25" s="4">
        <v>12</v>
      </c>
      <c r="J25" s="4">
        <v>11</v>
      </c>
      <c r="K25" s="4">
        <v>10</v>
      </c>
      <c r="L25" s="4">
        <v>10</v>
      </c>
      <c r="M25" s="4">
        <v>9</v>
      </c>
      <c r="N25" s="4">
        <v>8</v>
      </c>
      <c r="O25" s="4">
        <v>7.0000000000000009</v>
      </c>
      <c r="P25" s="4">
        <v>7.0000000000000009</v>
      </c>
      <c r="Q25" s="4">
        <v>5</v>
      </c>
      <c r="R25" s="4">
        <v>4.1000000000000005</v>
      </c>
      <c r="S25" s="4">
        <v>3.3000000000000003</v>
      </c>
      <c r="T25" s="4">
        <v>2.4</v>
      </c>
      <c r="U25" s="4">
        <v>2.1999999999999997</v>
      </c>
      <c r="V25" s="4">
        <v>2.1999999999999997</v>
      </c>
      <c r="W25" s="4">
        <v>2.1999999999999997</v>
      </c>
      <c r="X25" s="4">
        <v>1.7000000000000002</v>
      </c>
      <c r="Y25" s="4">
        <v>1.6</v>
      </c>
      <c r="Z25" s="4">
        <v>1.5</v>
      </c>
      <c r="AA25" s="4">
        <v>1.3</v>
      </c>
      <c r="AB25" s="4">
        <v>1.2</v>
      </c>
      <c r="AC25" s="4">
        <v>1.3</v>
      </c>
      <c r="AD25" s="4">
        <v>1.0999999999999999</v>
      </c>
      <c r="AE25" s="12">
        <v>1</v>
      </c>
      <c r="AF25" s="4">
        <v>0.89999999999999991</v>
      </c>
      <c r="AG25" s="4">
        <v>0.89999999999999991</v>
      </c>
      <c r="AH25" s="4">
        <v>0.6</v>
      </c>
      <c r="AI25" s="4">
        <v>0.6</v>
      </c>
      <c r="AJ25" s="4">
        <v>0.5</v>
      </c>
      <c r="AK25" s="4">
        <v>0.4</v>
      </c>
    </row>
    <row r="26" spans="1:37">
      <c r="A26" s="3"/>
      <c r="B26" s="3" t="s">
        <v>12</v>
      </c>
      <c r="C26" s="4">
        <v>0</v>
      </c>
      <c r="D26" s="4">
        <v>0</v>
      </c>
      <c r="E26" s="4">
        <v>0</v>
      </c>
      <c r="F26" s="4">
        <v>0</v>
      </c>
      <c r="G26" s="4">
        <v>0</v>
      </c>
      <c r="H26" s="4">
        <v>0</v>
      </c>
      <c r="I26" s="4">
        <v>0</v>
      </c>
      <c r="J26" s="4">
        <v>0</v>
      </c>
      <c r="K26" s="4">
        <v>0</v>
      </c>
      <c r="L26" s="4">
        <v>0</v>
      </c>
      <c r="M26" s="4">
        <v>0</v>
      </c>
      <c r="N26" s="4">
        <v>0</v>
      </c>
      <c r="O26" s="4">
        <v>0</v>
      </c>
      <c r="P26" s="4">
        <v>0</v>
      </c>
      <c r="Q26" s="4">
        <v>0</v>
      </c>
      <c r="R26" s="4">
        <v>1.6</v>
      </c>
      <c r="S26" s="4">
        <v>3.1</v>
      </c>
      <c r="T26" s="4">
        <v>4.7</v>
      </c>
      <c r="U26" s="4">
        <v>5.7</v>
      </c>
      <c r="V26" s="4">
        <v>6.3</v>
      </c>
      <c r="W26" s="4">
        <v>6.3</v>
      </c>
      <c r="X26" s="4">
        <v>6.8000000000000007</v>
      </c>
      <c r="Y26" s="4">
        <v>7.1</v>
      </c>
      <c r="Z26" s="4">
        <v>6.9</v>
      </c>
      <c r="AA26" s="4">
        <v>7.6</v>
      </c>
      <c r="AB26" s="4">
        <v>7.7</v>
      </c>
      <c r="AC26" s="4">
        <v>8.1</v>
      </c>
      <c r="AD26" s="4">
        <v>8.6</v>
      </c>
      <c r="AE26" s="4">
        <v>8.7999999999999989</v>
      </c>
      <c r="AF26" s="4">
        <v>8.5</v>
      </c>
      <c r="AG26" s="4">
        <v>8.6999999999999993</v>
      </c>
      <c r="AH26" s="4">
        <v>8.9</v>
      </c>
      <c r="AI26" s="4">
        <v>9.5</v>
      </c>
      <c r="AJ26" s="4">
        <v>9.5</v>
      </c>
      <c r="AK26" s="4">
        <v>10.4</v>
      </c>
    </row>
    <row r="27" spans="1:37">
      <c r="A27" s="3"/>
      <c r="B27" s="3" t="s">
        <v>10</v>
      </c>
      <c r="C27" s="4">
        <v>4</v>
      </c>
      <c r="D27" s="4">
        <v>4.3999999999999995</v>
      </c>
      <c r="E27" s="4">
        <v>5.2</v>
      </c>
      <c r="F27" s="4">
        <v>5.8999999999999995</v>
      </c>
      <c r="G27" s="4">
        <v>6.7</v>
      </c>
      <c r="H27" s="4">
        <v>7.3999999999999995</v>
      </c>
      <c r="I27" s="4">
        <v>8</v>
      </c>
      <c r="J27" s="4">
        <v>10</v>
      </c>
      <c r="K27" s="4">
        <v>12</v>
      </c>
      <c r="L27" s="4">
        <v>13</v>
      </c>
      <c r="M27" s="4">
        <v>14.000000000000002</v>
      </c>
      <c r="N27" s="4">
        <v>17</v>
      </c>
      <c r="O27" s="4">
        <v>20</v>
      </c>
      <c r="P27" s="4">
        <v>21</v>
      </c>
      <c r="Q27" s="4">
        <v>23</v>
      </c>
      <c r="R27" s="4">
        <v>19.3</v>
      </c>
      <c r="S27" s="4">
        <v>15.7</v>
      </c>
      <c r="T27" s="4">
        <v>12</v>
      </c>
      <c r="U27" s="4">
        <v>13.8</v>
      </c>
      <c r="V27" s="4">
        <v>16.2</v>
      </c>
      <c r="W27" s="4">
        <v>16.2</v>
      </c>
      <c r="X27" s="4">
        <v>19</v>
      </c>
      <c r="Y27" s="4">
        <v>20.399999999999999</v>
      </c>
      <c r="Z27" s="4">
        <v>21.2</v>
      </c>
      <c r="AA27" s="4">
        <v>22.2</v>
      </c>
      <c r="AB27" s="4">
        <v>24.2</v>
      </c>
      <c r="AC27" s="4">
        <v>25.4</v>
      </c>
      <c r="AD27" s="4">
        <v>25.8</v>
      </c>
      <c r="AE27" s="4">
        <v>27.6</v>
      </c>
      <c r="AF27" s="4">
        <v>28.199999999999996</v>
      </c>
      <c r="AG27" s="4">
        <v>29.2</v>
      </c>
      <c r="AH27" s="4">
        <v>29.5</v>
      </c>
      <c r="AI27" s="4">
        <v>30</v>
      </c>
      <c r="AJ27" s="4">
        <v>31.2</v>
      </c>
      <c r="AK27" s="4">
        <v>32.300000000000004</v>
      </c>
    </row>
    <row r="28" spans="1:37">
      <c r="A28" s="3"/>
      <c r="B28" s="3" t="s">
        <v>11</v>
      </c>
      <c r="C28" s="4">
        <v>0</v>
      </c>
      <c r="D28" s="4">
        <v>0</v>
      </c>
      <c r="E28" s="4">
        <v>0</v>
      </c>
      <c r="F28" s="4">
        <v>0</v>
      </c>
      <c r="G28" s="4">
        <v>0</v>
      </c>
      <c r="H28" s="4">
        <v>0</v>
      </c>
      <c r="I28" s="4">
        <v>0</v>
      </c>
      <c r="J28" s="4">
        <v>0</v>
      </c>
      <c r="K28" s="4">
        <v>0</v>
      </c>
      <c r="L28" s="4">
        <v>0</v>
      </c>
      <c r="M28" s="4">
        <v>0</v>
      </c>
      <c r="N28" s="4">
        <v>0</v>
      </c>
      <c r="O28" s="4">
        <v>0</v>
      </c>
      <c r="P28" s="4">
        <v>0</v>
      </c>
      <c r="Q28" s="4">
        <v>0</v>
      </c>
      <c r="R28" s="4">
        <v>1.6999999999999997</v>
      </c>
      <c r="S28" s="4">
        <v>3.3999999999999995</v>
      </c>
      <c r="T28" s="4">
        <v>5.0999999999999996</v>
      </c>
      <c r="U28" s="4">
        <v>5.6000000000000005</v>
      </c>
      <c r="V28" s="4">
        <v>6.4</v>
      </c>
      <c r="W28" s="4">
        <v>6.4</v>
      </c>
      <c r="X28" s="4">
        <v>7.1999999999999993</v>
      </c>
      <c r="Y28" s="4">
        <v>7.7</v>
      </c>
      <c r="Z28" s="4">
        <v>7.3999999999999995</v>
      </c>
      <c r="AA28" s="4">
        <v>8.5</v>
      </c>
      <c r="AB28" s="4">
        <v>9.1999999999999993</v>
      </c>
      <c r="AC28" s="4">
        <v>9</v>
      </c>
      <c r="AD28" s="4">
        <v>9.5</v>
      </c>
      <c r="AE28" s="4">
        <v>9.5</v>
      </c>
      <c r="AF28" s="4">
        <v>9.9</v>
      </c>
      <c r="AG28" s="4">
        <v>10.199999999999999</v>
      </c>
      <c r="AH28" s="4">
        <v>10.7</v>
      </c>
      <c r="AI28" s="4">
        <v>10.199999999999999</v>
      </c>
      <c r="AJ28" s="4">
        <v>10</v>
      </c>
      <c r="AK28" s="4">
        <v>10</v>
      </c>
    </row>
    <row r="29" spans="1:37">
      <c r="B29" s="10" t="s">
        <v>173</v>
      </c>
      <c r="C29" s="18">
        <v>0</v>
      </c>
      <c r="D29" s="18">
        <v>0</v>
      </c>
      <c r="E29" s="18">
        <v>0</v>
      </c>
      <c r="F29" s="18">
        <v>0</v>
      </c>
      <c r="G29" s="18">
        <v>0</v>
      </c>
      <c r="H29" s="18">
        <v>0</v>
      </c>
      <c r="I29" s="18">
        <v>0</v>
      </c>
      <c r="J29" s="18">
        <v>0</v>
      </c>
      <c r="K29" s="18">
        <v>0</v>
      </c>
      <c r="L29" s="18">
        <v>0</v>
      </c>
      <c r="M29" s="18">
        <v>0</v>
      </c>
      <c r="N29" s="18">
        <v>0</v>
      </c>
      <c r="O29" s="18">
        <v>0</v>
      </c>
      <c r="P29" s="18">
        <v>0</v>
      </c>
      <c r="Q29" s="18">
        <v>0</v>
      </c>
      <c r="R29" s="18">
        <v>0</v>
      </c>
      <c r="S29" s="18">
        <v>0</v>
      </c>
      <c r="T29" s="18">
        <v>0</v>
      </c>
      <c r="U29" s="18">
        <v>0</v>
      </c>
      <c r="V29" s="18">
        <v>0</v>
      </c>
      <c r="W29" s="18">
        <v>0</v>
      </c>
      <c r="X29" s="18">
        <v>1</v>
      </c>
      <c r="Y29" s="18">
        <v>1.4000000000000001</v>
      </c>
      <c r="Z29" s="18">
        <v>1.7999999999999998</v>
      </c>
      <c r="AA29" s="18">
        <v>1.7000000000000002</v>
      </c>
      <c r="AB29" s="18">
        <v>1.9</v>
      </c>
      <c r="AC29" s="18">
        <v>1.9</v>
      </c>
      <c r="AD29" s="18">
        <v>2.6</v>
      </c>
      <c r="AE29" s="18">
        <v>2.6</v>
      </c>
      <c r="AF29" s="18">
        <v>2.6</v>
      </c>
      <c r="AG29" s="18">
        <v>2.8000000000000003</v>
      </c>
      <c r="AH29" s="18">
        <v>3</v>
      </c>
      <c r="AI29" s="18">
        <v>3.1</v>
      </c>
      <c r="AJ29" s="18">
        <v>3.4000000000000004</v>
      </c>
      <c r="AK29" s="18">
        <v>3.3000000000000003</v>
      </c>
    </row>
    <row r="30" spans="1:37">
      <c r="B30" s="10" t="s">
        <v>21</v>
      </c>
      <c r="C30" s="4">
        <v>0</v>
      </c>
      <c r="D30" s="4">
        <v>0</v>
      </c>
      <c r="E30" s="4">
        <v>0</v>
      </c>
      <c r="F30" s="4">
        <v>0</v>
      </c>
      <c r="G30" s="4">
        <v>0</v>
      </c>
      <c r="H30" s="4">
        <v>0</v>
      </c>
      <c r="I30" s="4">
        <v>0</v>
      </c>
      <c r="J30" s="4">
        <v>0</v>
      </c>
      <c r="K30" s="4">
        <v>0</v>
      </c>
      <c r="L30" s="4">
        <v>0</v>
      </c>
      <c r="M30" s="4">
        <v>0</v>
      </c>
      <c r="N30" s="4">
        <v>0</v>
      </c>
      <c r="O30" s="4">
        <v>0</v>
      </c>
      <c r="P30" s="4">
        <v>0</v>
      </c>
      <c r="Q30" s="4">
        <v>0</v>
      </c>
      <c r="R30" s="4">
        <v>0.1</v>
      </c>
      <c r="S30" s="4">
        <v>0.1</v>
      </c>
      <c r="T30" s="4">
        <v>0.1</v>
      </c>
      <c r="U30" s="4">
        <v>0.1</v>
      </c>
      <c r="V30" s="4">
        <v>0.1</v>
      </c>
      <c r="W30" s="4">
        <v>0</v>
      </c>
      <c r="X30" s="4">
        <v>0</v>
      </c>
      <c r="Y30" s="4">
        <v>0</v>
      </c>
      <c r="Z30" s="4">
        <v>0</v>
      </c>
      <c r="AA30" s="4">
        <v>0</v>
      </c>
      <c r="AB30" s="4">
        <v>0</v>
      </c>
      <c r="AC30" s="4">
        <v>0</v>
      </c>
      <c r="AD30" s="4">
        <v>0</v>
      </c>
      <c r="AE30" s="4">
        <v>0</v>
      </c>
      <c r="AF30" s="4">
        <v>0</v>
      </c>
      <c r="AG30" s="4">
        <v>0</v>
      </c>
      <c r="AH30" s="4">
        <v>0</v>
      </c>
      <c r="AI30" s="4">
        <v>0</v>
      </c>
      <c r="AJ30" s="4">
        <v>0</v>
      </c>
      <c r="AK30" s="4">
        <v>0</v>
      </c>
    </row>
    <row r="31" spans="1:37">
      <c r="A31" s="3"/>
      <c r="B31" s="3" t="s">
        <v>4</v>
      </c>
      <c r="C31" s="4">
        <v>3.1</v>
      </c>
      <c r="D31" s="4">
        <v>2.7</v>
      </c>
      <c r="E31" s="4">
        <v>2.2999999999999998</v>
      </c>
      <c r="F31" s="4">
        <v>1.9</v>
      </c>
      <c r="G31" s="4">
        <v>1.5</v>
      </c>
      <c r="H31" s="4">
        <v>1.0999999999999999</v>
      </c>
      <c r="I31" s="4">
        <v>1</v>
      </c>
      <c r="J31" s="4">
        <v>0</v>
      </c>
      <c r="K31" s="4">
        <v>0</v>
      </c>
      <c r="L31" s="4">
        <v>0</v>
      </c>
      <c r="M31" s="4">
        <v>0</v>
      </c>
      <c r="N31" s="4">
        <v>0</v>
      </c>
      <c r="O31" s="4">
        <v>0</v>
      </c>
      <c r="P31" s="4">
        <v>0</v>
      </c>
      <c r="Q31" s="4">
        <v>0</v>
      </c>
      <c r="R31" s="4">
        <v>7.6</v>
      </c>
      <c r="S31" s="4">
        <v>15.299999999999999</v>
      </c>
      <c r="T31" s="4">
        <v>22.900000000000002</v>
      </c>
      <c r="U31" s="4">
        <v>22.400000000000002</v>
      </c>
      <c r="V31" s="4">
        <v>21.9</v>
      </c>
      <c r="W31" s="4">
        <v>21.9</v>
      </c>
      <c r="X31" s="4">
        <v>21.4</v>
      </c>
      <c r="Y31" s="4">
        <v>21.2</v>
      </c>
      <c r="Z31" s="4">
        <v>22.3</v>
      </c>
      <c r="AA31" s="4">
        <v>21.6</v>
      </c>
      <c r="AB31" s="4">
        <v>21.5</v>
      </c>
      <c r="AC31" s="4">
        <v>21.9</v>
      </c>
      <c r="AD31" s="4">
        <v>22.1</v>
      </c>
      <c r="AE31" s="4">
        <v>22.1</v>
      </c>
      <c r="AF31" s="4">
        <v>22.2</v>
      </c>
      <c r="AG31" s="4">
        <v>22.1</v>
      </c>
      <c r="AH31" s="4">
        <v>22.7</v>
      </c>
      <c r="AI31" s="4">
        <v>23.400000000000002</v>
      </c>
      <c r="AJ31" s="4">
        <v>23.5</v>
      </c>
      <c r="AK31" s="4">
        <v>23.3</v>
      </c>
    </row>
    <row r="32" spans="1:37">
      <c r="A32" s="3"/>
      <c r="B32" s="3" t="s">
        <v>5</v>
      </c>
      <c r="C32" s="4">
        <v>1.2</v>
      </c>
      <c r="D32" s="4">
        <v>1.5</v>
      </c>
      <c r="E32" s="4">
        <v>1.7000000000000002</v>
      </c>
      <c r="F32" s="4">
        <v>1.9</v>
      </c>
      <c r="G32" s="4">
        <v>2.1999999999999997</v>
      </c>
      <c r="H32" s="4">
        <v>2.4</v>
      </c>
      <c r="I32" s="4">
        <v>3</v>
      </c>
      <c r="J32" s="4">
        <v>3</v>
      </c>
      <c r="K32" s="4">
        <v>3</v>
      </c>
      <c r="L32" s="4">
        <v>3</v>
      </c>
      <c r="M32" s="4">
        <v>3</v>
      </c>
      <c r="N32" s="4">
        <v>3</v>
      </c>
      <c r="O32" s="4">
        <v>3</v>
      </c>
      <c r="P32" s="4">
        <v>3</v>
      </c>
      <c r="Q32" s="4">
        <v>3</v>
      </c>
      <c r="R32" s="4">
        <v>2.6</v>
      </c>
      <c r="S32" s="4">
        <v>2.1999999999999997</v>
      </c>
      <c r="T32" s="4">
        <v>1.7999999999999998</v>
      </c>
      <c r="U32" s="4">
        <v>1.9</v>
      </c>
      <c r="V32" s="4">
        <v>1.6</v>
      </c>
      <c r="W32" s="4">
        <v>1.6</v>
      </c>
      <c r="X32" s="4">
        <v>1.7999999999999998</v>
      </c>
      <c r="Y32" s="4">
        <v>1.7000000000000002</v>
      </c>
      <c r="Z32" s="4">
        <v>1.5</v>
      </c>
      <c r="AA32" s="4">
        <v>1.5</v>
      </c>
      <c r="AB32" s="4">
        <v>1.4000000000000001</v>
      </c>
      <c r="AC32" s="4">
        <v>1.4000000000000001</v>
      </c>
      <c r="AD32" s="4">
        <v>1.5</v>
      </c>
      <c r="AE32" s="4">
        <v>1.6</v>
      </c>
      <c r="AF32" s="4">
        <v>1.6</v>
      </c>
      <c r="AG32" s="4">
        <v>1.6</v>
      </c>
      <c r="AH32" s="4">
        <v>1.3</v>
      </c>
      <c r="AI32" s="4">
        <v>1.4000000000000001</v>
      </c>
      <c r="AJ32" s="4">
        <v>1.7000000000000002</v>
      </c>
      <c r="AK32" s="4">
        <v>1.7000000000000002</v>
      </c>
    </row>
    <row r="33" spans="1:37">
      <c r="A33" s="3"/>
      <c r="B33" s="3" t="s">
        <v>197</v>
      </c>
      <c r="C33" s="4">
        <v>9</v>
      </c>
      <c r="D33" s="4">
        <v>11.1</v>
      </c>
      <c r="E33" s="4">
        <v>12.9</v>
      </c>
      <c r="F33" s="4">
        <v>14.799999999999999</v>
      </c>
      <c r="G33" s="4">
        <v>16.600000000000001</v>
      </c>
      <c r="H33" s="4">
        <v>18.5</v>
      </c>
      <c r="I33" s="4">
        <v>22</v>
      </c>
      <c r="J33" s="4">
        <v>24</v>
      </c>
      <c r="K33" s="4">
        <v>24</v>
      </c>
      <c r="L33" s="4">
        <v>24</v>
      </c>
      <c r="M33" s="4">
        <v>25</v>
      </c>
      <c r="N33" s="4">
        <v>26</v>
      </c>
      <c r="O33" s="4">
        <v>26</v>
      </c>
      <c r="P33" s="4">
        <v>26</v>
      </c>
      <c r="Q33" s="4">
        <v>28.000000000000004</v>
      </c>
      <c r="R33" s="4">
        <v>19</v>
      </c>
      <c r="S33" s="4">
        <v>9.9</v>
      </c>
      <c r="T33" s="4">
        <v>0.89999999999999991</v>
      </c>
      <c r="U33" s="4">
        <v>0.89999999999999991</v>
      </c>
      <c r="V33" s="4">
        <v>0.8</v>
      </c>
      <c r="W33" s="4">
        <v>0.8</v>
      </c>
      <c r="X33" s="4">
        <v>0.89999999999999991</v>
      </c>
      <c r="Y33" s="12">
        <v>1</v>
      </c>
      <c r="Z33" s="4">
        <v>0.6</v>
      </c>
      <c r="AA33" s="4">
        <v>0.8</v>
      </c>
      <c r="AB33" s="4">
        <v>0.8</v>
      </c>
      <c r="AC33" s="4">
        <v>0.8</v>
      </c>
      <c r="AD33" s="4">
        <v>0.89999999999999991</v>
      </c>
      <c r="AE33" s="4">
        <v>0.89999999999999991</v>
      </c>
      <c r="AF33" s="12">
        <v>1</v>
      </c>
      <c r="AG33" s="4">
        <v>0.89999999999999991</v>
      </c>
      <c r="AH33" s="12">
        <v>1</v>
      </c>
      <c r="AI33" s="12">
        <v>1</v>
      </c>
      <c r="AJ33" s="12">
        <v>0.89999999999999991</v>
      </c>
      <c r="AK33" s="12">
        <v>0.89999999999999991</v>
      </c>
    </row>
    <row r="34" spans="1:37" ht="22.5">
      <c r="A34" s="3"/>
      <c r="B34" s="3" t="s">
        <v>196</v>
      </c>
      <c r="C34" s="4">
        <v>3.6999999999999997</v>
      </c>
      <c r="D34" s="4">
        <v>4.3999999999999995</v>
      </c>
      <c r="E34" s="4">
        <v>5.2</v>
      </c>
      <c r="F34" s="4">
        <v>5.8999999999999995</v>
      </c>
      <c r="G34" s="4">
        <v>6.7</v>
      </c>
      <c r="H34" s="4">
        <v>7.3999999999999995</v>
      </c>
      <c r="I34" s="4">
        <v>7.0000000000000009</v>
      </c>
      <c r="J34" s="4">
        <v>7.0000000000000009</v>
      </c>
      <c r="K34" s="4">
        <v>6</v>
      </c>
      <c r="L34" s="4">
        <v>6</v>
      </c>
      <c r="M34" s="4">
        <v>6</v>
      </c>
      <c r="N34" s="4">
        <v>5</v>
      </c>
      <c r="O34" s="4">
        <v>5</v>
      </c>
      <c r="P34" s="4">
        <v>5</v>
      </c>
      <c r="Q34" s="4">
        <v>5</v>
      </c>
      <c r="R34" s="4">
        <v>3.9</v>
      </c>
      <c r="S34" s="4">
        <v>2.8000000000000003</v>
      </c>
      <c r="T34" s="4">
        <v>1.7999999999999998</v>
      </c>
      <c r="U34" s="4">
        <v>1.7999999999999998</v>
      </c>
      <c r="V34" s="4">
        <v>1.7999999999999998</v>
      </c>
      <c r="W34" s="4">
        <v>1.7999999999999998</v>
      </c>
      <c r="X34" s="4">
        <v>1.7000000000000002</v>
      </c>
      <c r="Y34" s="4">
        <v>1.6</v>
      </c>
      <c r="Z34" s="4">
        <v>1.7999999999999998</v>
      </c>
      <c r="AA34" s="4">
        <v>1.7000000000000002</v>
      </c>
      <c r="AB34" s="4">
        <v>1.7999999999999998</v>
      </c>
      <c r="AC34" s="4">
        <v>1.7000000000000002</v>
      </c>
      <c r="AD34" s="4">
        <v>1.7999999999999998</v>
      </c>
      <c r="AE34" s="4">
        <v>1.5</v>
      </c>
      <c r="AF34" s="4">
        <v>1.6</v>
      </c>
      <c r="AG34" s="4">
        <v>1.5</v>
      </c>
      <c r="AH34" s="4">
        <v>1.7000000000000002</v>
      </c>
      <c r="AI34" s="4">
        <v>1.7000000000000002</v>
      </c>
      <c r="AJ34" s="4">
        <v>1.7000000000000002</v>
      </c>
      <c r="AK34" s="4">
        <v>1.7999999999999998</v>
      </c>
    </row>
    <row r="35" spans="1:37" ht="15.75" thickBot="1">
      <c r="A35" s="6"/>
      <c r="B35" s="6" t="s">
        <v>195</v>
      </c>
      <c r="C35" s="7">
        <v>0.6</v>
      </c>
      <c r="D35" s="7">
        <v>0.70000000000000007</v>
      </c>
      <c r="E35" s="7">
        <v>0.89999999999999991</v>
      </c>
      <c r="F35" s="7">
        <v>1</v>
      </c>
      <c r="G35" s="7">
        <v>1.0999999999999999</v>
      </c>
      <c r="H35" s="7">
        <v>1.2</v>
      </c>
      <c r="I35" s="7">
        <v>1</v>
      </c>
      <c r="J35" s="7">
        <v>1</v>
      </c>
      <c r="K35" s="7">
        <v>2</v>
      </c>
      <c r="L35" s="7">
        <v>2</v>
      </c>
      <c r="M35" s="7">
        <v>2</v>
      </c>
      <c r="N35" s="7">
        <v>2</v>
      </c>
      <c r="O35" s="7">
        <v>2</v>
      </c>
      <c r="P35" s="7">
        <v>1</v>
      </c>
      <c r="Q35" s="7">
        <v>2</v>
      </c>
      <c r="R35" s="7">
        <v>2</v>
      </c>
      <c r="S35" s="7">
        <v>1.9</v>
      </c>
      <c r="T35" s="7">
        <v>1.9</v>
      </c>
      <c r="U35" s="7">
        <v>1.9</v>
      </c>
      <c r="V35" s="7">
        <v>2.1</v>
      </c>
      <c r="W35" s="7">
        <v>2.1</v>
      </c>
      <c r="X35" s="7">
        <v>2.6</v>
      </c>
      <c r="Y35" s="7">
        <v>2.4</v>
      </c>
      <c r="Z35" s="7">
        <v>2.5</v>
      </c>
      <c r="AA35" s="7">
        <v>2.6</v>
      </c>
      <c r="AB35" s="7">
        <v>2.1</v>
      </c>
      <c r="AC35" s="7">
        <v>1.9</v>
      </c>
      <c r="AD35" s="7">
        <v>1.7000000000000002</v>
      </c>
      <c r="AE35" s="7">
        <v>2</v>
      </c>
      <c r="AF35" s="7">
        <v>2.1</v>
      </c>
      <c r="AG35" s="7">
        <v>2</v>
      </c>
      <c r="AH35" s="7">
        <v>2.1</v>
      </c>
      <c r="AI35" s="7">
        <v>1.9</v>
      </c>
      <c r="AJ35" s="7">
        <v>1.9</v>
      </c>
      <c r="AK35" s="7">
        <v>2</v>
      </c>
    </row>
    <row r="38" spans="1:37" ht="15.75" thickBot="1">
      <c r="A38" s="17" t="s">
        <v>19</v>
      </c>
    </row>
    <row r="39" spans="1:37" ht="15.75" thickBot="1">
      <c r="A39" s="1" t="s">
        <v>0</v>
      </c>
      <c r="B39" s="1" t="s">
        <v>204</v>
      </c>
      <c r="C39" s="2">
        <v>1990</v>
      </c>
      <c r="D39" s="2">
        <v>1991</v>
      </c>
      <c r="E39" s="2">
        <v>1992</v>
      </c>
      <c r="F39" s="2">
        <v>1993</v>
      </c>
      <c r="G39" s="2">
        <v>1994</v>
      </c>
      <c r="H39" s="2">
        <v>1995</v>
      </c>
      <c r="I39" s="2">
        <v>1996</v>
      </c>
      <c r="J39" s="2">
        <v>1997</v>
      </c>
      <c r="K39" s="2">
        <v>1998</v>
      </c>
      <c r="L39" s="2">
        <v>1999</v>
      </c>
      <c r="M39" s="2">
        <v>2000</v>
      </c>
      <c r="N39" s="2">
        <v>2001</v>
      </c>
      <c r="O39" s="2">
        <v>2002</v>
      </c>
      <c r="P39" s="2">
        <v>2003</v>
      </c>
      <c r="Q39" s="2">
        <v>2004</v>
      </c>
      <c r="R39" s="2">
        <v>2005</v>
      </c>
      <c r="S39" s="2">
        <v>2006</v>
      </c>
      <c r="T39" s="2">
        <v>2007</v>
      </c>
      <c r="U39" s="2">
        <v>2008</v>
      </c>
      <c r="V39" s="2">
        <v>2009</v>
      </c>
      <c r="W39" s="2">
        <v>2010</v>
      </c>
      <c r="X39" s="2">
        <v>2011</v>
      </c>
      <c r="Y39" s="2">
        <v>2012</v>
      </c>
      <c r="Z39" s="2">
        <v>2013</v>
      </c>
      <c r="AA39" s="2">
        <v>2014</v>
      </c>
      <c r="AB39" s="2">
        <v>2015</v>
      </c>
      <c r="AC39" s="2">
        <v>2016</v>
      </c>
      <c r="AD39" s="2">
        <v>2017</v>
      </c>
      <c r="AE39" s="2">
        <v>2018</v>
      </c>
      <c r="AF39" s="2">
        <v>2019</v>
      </c>
      <c r="AG39" s="2">
        <v>2020</v>
      </c>
      <c r="AH39" s="2">
        <v>2021</v>
      </c>
      <c r="AI39" s="2">
        <v>2022</v>
      </c>
      <c r="AJ39" s="2">
        <v>2023</v>
      </c>
      <c r="AK39" s="2">
        <v>2024</v>
      </c>
    </row>
    <row r="40" spans="1:37">
      <c r="A40" s="3" t="s">
        <v>17</v>
      </c>
      <c r="B40" s="3" t="s">
        <v>7</v>
      </c>
      <c r="C40" s="19">
        <v>100</v>
      </c>
      <c r="D40" s="19">
        <v>100</v>
      </c>
      <c r="E40" s="19">
        <v>100</v>
      </c>
      <c r="F40" s="19">
        <v>100</v>
      </c>
      <c r="G40" s="19">
        <v>100</v>
      </c>
      <c r="H40" s="19">
        <v>100</v>
      </c>
      <c r="I40" s="19">
        <v>100</v>
      </c>
      <c r="J40" s="19">
        <v>100</v>
      </c>
      <c r="K40" s="19">
        <v>100</v>
      </c>
      <c r="L40" s="19">
        <v>100</v>
      </c>
      <c r="M40" s="19">
        <v>100</v>
      </c>
      <c r="N40" s="19">
        <v>90.909090909090921</v>
      </c>
      <c r="O40" s="19">
        <v>86</v>
      </c>
      <c r="P40" s="19">
        <v>82</v>
      </c>
      <c r="Q40" s="19">
        <v>77</v>
      </c>
      <c r="R40" s="19">
        <v>83.6</v>
      </c>
      <c r="S40" s="19">
        <v>90.199999999999989</v>
      </c>
      <c r="T40" s="19">
        <v>96.8</v>
      </c>
      <c r="U40" s="19">
        <v>97.1</v>
      </c>
      <c r="V40" s="19">
        <v>97</v>
      </c>
      <c r="W40" s="19">
        <v>97</v>
      </c>
      <c r="X40" s="19">
        <v>96.7</v>
      </c>
      <c r="Y40" s="19">
        <v>96.899999999999991</v>
      </c>
      <c r="Z40" s="19">
        <v>97.5</v>
      </c>
      <c r="AA40" s="19">
        <v>96.899999999999991</v>
      </c>
      <c r="AB40" s="19">
        <v>96.5</v>
      </c>
      <c r="AC40" s="19">
        <v>96.5</v>
      </c>
      <c r="AD40" s="19">
        <v>96.6</v>
      </c>
      <c r="AE40" s="19">
        <v>96.2</v>
      </c>
      <c r="AF40" s="19">
        <v>95.899999999999991</v>
      </c>
      <c r="AG40" s="19">
        <v>95.899999999999991</v>
      </c>
      <c r="AH40" s="19">
        <v>95.5</v>
      </c>
      <c r="AI40" s="19">
        <v>95.6</v>
      </c>
      <c r="AJ40" s="19">
        <v>95.6</v>
      </c>
      <c r="AK40" s="19">
        <v>96.1</v>
      </c>
    </row>
    <row r="41" spans="1:37" ht="15.75" thickBot="1">
      <c r="A41" s="6"/>
      <c r="B41" s="6" t="s">
        <v>8</v>
      </c>
      <c r="C41" s="20">
        <v>0</v>
      </c>
      <c r="D41" s="20">
        <v>0</v>
      </c>
      <c r="E41" s="20">
        <v>0</v>
      </c>
      <c r="F41" s="20">
        <v>0</v>
      </c>
      <c r="G41" s="20">
        <v>0</v>
      </c>
      <c r="H41" s="20">
        <v>0</v>
      </c>
      <c r="I41" s="20">
        <v>0</v>
      </c>
      <c r="J41" s="20">
        <v>0</v>
      </c>
      <c r="K41" s="20">
        <v>0</v>
      </c>
      <c r="L41" s="20">
        <v>0</v>
      </c>
      <c r="M41" s="20">
        <v>0</v>
      </c>
      <c r="N41" s="20">
        <v>9.0909090909090917</v>
      </c>
      <c r="O41" s="20">
        <v>14.000000000000002</v>
      </c>
      <c r="P41" s="20">
        <v>18</v>
      </c>
      <c r="Q41" s="20">
        <v>23</v>
      </c>
      <c r="R41" s="20">
        <v>16.400000000000002</v>
      </c>
      <c r="S41" s="20">
        <v>9.8000000000000007</v>
      </c>
      <c r="T41" s="20">
        <v>3.2</v>
      </c>
      <c r="U41" s="20">
        <v>2.9000000000000004</v>
      </c>
      <c r="V41" s="20">
        <v>3</v>
      </c>
      <c r="W41" s="20">
        <v>3</v>
      </c>
      <c r="X41" s="20">
        <v>3.3000000000000003</v>
      </c>
      <c r="Y41" s="20">
        <v>3.1</v>
      </c>
      <c r="Z41" s="20">
        <v>2.5</v>
      </c>
      <c r="AA41" s="20">
        <v>3.1</v>
      </c>
      <c r="AB41" s="20">
        <v>3.5000000000000004</v>
      </c>
      <c r="AC41" s="20">
        <v>3.5000000000000004</v>
      </c>
      <c r="AD41" s="20">
        <v>3.4000000000000004</v>
      </c>
      <c r="AE41" s="20">
        <v>3.8</v>
      </c>
      <c r="AF41" s="20">
        <v>4.1000000000000005</v>
      </c>
      <c r="AG41" s="20">
        <v>4.1000000000000005</v>
      </c>
      <c r="AH41" s="20">
        <v>4.5</v>
      </c>
      <c r="AI41" s="20">
        <v>4.3999999999999995</v>
      </c>
      <c r="AJ41" s="20">
        <v>4.3999999999999995</v>
      </c>
      <c r="AK41" s="20">
        <v>3.9</v>
      </c>
    </row>
    <row r="42" spans="1:37">
      <c r="A42" s="3" t="s">
        <v>18</v>
      </c>
      <c r="B42" s="3" t="s">
        <v>9</v>
      </c>
      <c r="C42" s="4">
        <v>41.199999999999996</v>
      </c>
      <c r="D42" s="4">
        <v>40.400000000000006</v>
      </c>
      <c r="E42" s="4">
        <v>39.6</v>
      </c>
      <c r="F42" s="4">
        <v>38.9</v>
      </c>
      <c r="G42" s="4">
        <v>38.1</v>
      </c>
      <c r="H42" s="4">
        <v>37.299999999999997</v>
      </c>
      <c r="I42" s="4">
        <v>36.5</v>
      </c>
      <c r="J42" s="4">
        <v>35.799999999999997</v>
      </c>
      <c r="K42" s="4">
        <v>35</v>
      </c>
      <c r="L42" s="4">
        <v>34</v>
      </c>
      <c r="M42" s="4">
        <v>33</v>
      </c>
      <c r="N42" s="4">
        <v>32</v>
      </c>
      <c r="O42" s="4">
        <v>31</v>
      </c>
      <c r="P42" s="4">
        <v>30</v>
      </c>
      <c r="Q42" s="4">
        <v>28.000000000000004</v>
      </c>
      <c r="R42" s="4">
        <v>28.800000000000004</v>
      </c>
      <c r="S42" s="4">
        <v>29.600000000000005</v>
      </c>
      <c r="T42" s="4">
        <v>30.4</v>
      </c>
      <c r="U42" s="4">
        <v>29.7</v>
      </c>
      <c r="V42" s="4">
        <v>27.3</v>
      </c>
      <c r="W42" s="4">
        <v>27.3</v>
      </c>
      <c r="X42" s="4">
        <v>24.9</v>
      </c>
      <c r="Y42" s="4">
        <v>23.3</v>
      </c>
      <c r="Z42" s="4">
        <v>21.6</v>
      </c>
      <c r="AA42" s="4">
        <v>20.7</v>
      </c>
      <c r="AB42" s="4">
        <v>21.2</v>
      </c>
      <c r="AC42" s="4">
        <v>19.8</v>
      </c>
      <c r="AD42" s="4">
        <v>18.899999999999999</v>
      </c>
      <c r="AE42" s="4">
        <v>18.399999999999999</v>
      </c>
      <c r="AF42" s="4">
        <v>17.2</v>
      </c>
      <c r="AG42" s="4">
        <v>15.4</v>
      </c>
      <c r="AH42" s="4">
        <v>16.3</v>
      </c>
      <c r="AI42" s="4">
        <v>15.299999999999999</v>
      </c>
      <c r="AJ42" s="4">
        <v>14.399999999999999</v>
      </c>
      <c r="AK42" s="4">
        <v>12.5</v>
      </c>
    </row>
    <row r="43" spans="1:37">
      <c r="B43" s="3" t="s">
        <v>2</v>
      </c>
      <c r="C43" s="4">
        <v>19.600000000000001</v>
      </c>
      <c r="D43" s="4">
        <v>18.5</v>
      </c>
      <c r="E43" s="4">
        <v>17.5</v>
      </c>
      <c r="F43" s="4">
        <v>16.400000000000002</v>
      </c>
      <c r="G43" s="4">
        <v>15.299999999999999</v>
      </c>
      <c r="H43" s="4">
        <v>14.2</v>
      </c>
      <c r="I43" s="4">
        <v>13.200000000000001</v>
      </c>
      <c r="J43" s="4">
        <v>12.1</v>
      </c>
      <c r="K43" s="4">
        <v>11</v>
      </c>
      <c r="L43" s="4">
        <v>11</v>
      </c>
      <c r="M43" s="4">
        <v>10</v>
      </c>
      <c r="N43" s="4">
        <v>9</v>
      </c>
      <c r="O43" s="4">
        <v>8</v>
      </c>
      <c r="P43" s="4">
        <v>8</v>
      </c>
      <c r="Q43" s="4">
        <v>7.0000000000000009</v>
      </c>
      <c r="R43" s="4">
        <v>6</v>
      </c>
      <c r="S43" s="4">
        <v>5</v>
      </c>
      <c r="T43" s="4">
        <v>4</v>
      </c>
      <c r="U43" s="4">
        <v>3.6999999999999997</v>
      </c>
      <c r="V43" s="4">
        <v>3.1</v>
      </c>
      <c r="W43" s="4">
        <v>3.1</v>
      </c>
      <c r="X43" s="4">
        <v>2.5</v>
      </c>
      <c r="Y43" s="4">
        <v>2.2999999999999998</v>
      </c>
      <c r="Z43" s="4">
        <v>2.1</v>
      </c>
      <c r="AA43" s="4">
        <v>1.7999999999999998</v>
      </c>
      <c r="AB43" s="4">
        <v>1.7000000000000002</v>
      </c>
      <c r="AC43" s="4">
        <v>1.4000000000000001</v>
      </c>
      <c r="AD43" s="4">
        <v>1.3</v>
      </c>
      <c r="AE43" s="4">
        <v>1.0999999999999999</v>
      </c>
      <c r="AF43" s="4">
        <v>0.89999999999999991</v>
      </c>
      <c r="AG43" s="4">
        <v>0.89999999999999991</v>
      </c>
      <c r="AH43" s="4">
        <v>0.8</v>
      </c>
      <c r="AI43" s="4">
        <v>0.70000000000000007</v>
      </c>
      <c r="AJ43" s="4">
        <v>0.6</v>
      </c>
      <c r="AK43" s="4">
        <v>0.4</v>
      </c>
    </row>
    <row r="44" spans="1:37">
      <c r="A44" s="3"/>
      <c r="B44" s="3" t="s">
        <v>3</v>
      </c>
      <c r="C44" s="4">
        <v>19.600000000000001</v>
      </c>
      <c r="D44" s="4">
        <v>18.5</v>
      </c>
      <c r="E44" s="4">
        <v>17.5</v>
      </c>
      <c r="F44" s="4">
        <v>16.400000000000002</v>
      </c>
      <c r="G44" s="4">
        <v>15.299999999999999</v>
      </c>
      <c r="H44" s="4">
        <v>14.2</v>
      </c>
      <c r="I44" s="4">
        <v>13.200000000000001</v>
      </c>
      <c r="J44" s="4">
        <v>12.1</v>
      </c>
      <c r="K44" s="4">
        <v>11</v>
      </c>
      <c r="L44" s="4">
        <v>11</v>
      </c>
      <c r="M44" s="4">
        <v>10</v>
      </c>
      <c r="N44" s="4">
        <v>9</v>
      </c>
      <c r="O44" s="4">
        <v>8</v>
      </c>
      <c r="P44" s="4">
        <v>8</v>
      </c>
      <c r="Q44" s="4">
        <v>7.0000000000000009</v>
      </c>
      <c r="R44" s="4">
        <v>5</v>
      </c>
      <c r="S44" s="4">
        <v>3</v>
      </c>
      <c r="T44" s="4">
        <v>1</v>
      </c>
      <c r="U44" s="4">
        <v>0.8</v>
      </c>
      <c r="V44" s="4">
        <v>0.8</v>
      </c>
      <c r="W44" s="4">
        <v>0.8</v>
      </c>
      <c r="X44" s="4">
        <v>0.8</v>
      </c>
      <c r="Y44" s="4">
        <v>0.6</v>
      </c>
      <c r="Z44" s="4">
        <v>0.6</v>
      </c>
      <c r="AA44" s="4">
        <v>0.5</v>
      </c>
      <c r="AB44" s="4">
        <v>0.5</v>
      </c>
      <c r="AC44" s="4">
        <v>0.4</v>
      </c>
      <c r="AD44" s="4">
        <v>0.3</v>
      </c>
      <c r="AE44" s="4">
        <v>0.3</v>
      </c>
      <c r="AF44" s="4">
        <v>0.3</v>
      </c>
      <c r="AG44" s="4">
        <v>0.2</v>
      </c>
      <c r="AH44" s="4">
        <v>0.2</v>
      </c>
      <c r="AI44" s="4">
        <v>0.2</v>
      </c>
      <c r="AJ44" s="4">
        <v>0.2</v>
      </c>
      <c r="AK44" s="4">
        <v>0.1</v>
      </c>
    </row>
    <row r="45" spans="1:37">
      <c r="A45" s="3"/>
      <c r="B45" s="3" t="s">
        <v>12</v>
      </c>
      <c r="C45" s="4">
        <v>0</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0.1</v>
      </c>
      <c r="Y45" s="4">
        <v>0.1</v>
      </c>
      <c r="Z45" s="4">
        <v>0.2</v>
      </c>
      <c r="AA45" s="4">
        <v>0.3</v>
      </c>
      <c r="AB45" s="4">
        <v>0.89999999999999991</v>
      </c>
      <c r="AC45" s="4">
        <v>1.4000000000000001</v>
      </c>
      <c r="AD45" s="4">
        <v>3.1</v>
      </c>
      <c r="AE45" s="4">
        <v>4.2</v>
      </c>
      <c r="AF45" s="4">
        <v>3.9</v>
      </c>
      <c r="AG45" s="4">
        <v>3.5999999999999996</v>
      </c>
      <c r="AH45" s="4">
        <v>4.8</v>
      </c>
      <c r="AI45" s="4">
        <v>4.2</v>
      </c>
      <c r="AJ45" s="4">
        <v>4.7</v>
      </c>
      <c r="AK45" s="4">
        <v>6.2</v>
      </c>
    </row>
    <row r="46" spans="1:37">
      <c r="A46" s="3"/>
      <c r="B46" s="3" t="s">
        <v>10</v>
      </c>
      <c r="C46" s="4">
        <v>0</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0.2</v>
      </c>
      <c r="W46" s="4">
        <v>0.2</v>
      </c>
      <c r="X46" s="4">
        <v>2.6</v>
      </c>
      <c r="Y46" s="4">
        <v>4.8</v>
      </c>
      <c r="Z46" s="4">
        <v>8.2000000000000011</v>
      </c>
      <c r="AA46" s="4">
        <v>6.1</v>
      </c>
      <c r="AB46" s="4">
        <v>6.2</v>
      </c>
      <c r="AC46" s="4">
        <v>7.5</v>
      </c>
      <c r="AD46" s="4">
        <v>8.7999999999999989</v>
      </c>
      <c r="AE46" s="4">
        <v>10.5</v>
      </c>
      <c r="AF46" s="4">
        <v>10</v>
      </c>
      <c r="AG46" s="4">
        <v>10.299999999999999</v>
      </c>
      <c r="AH46" s="4">
        <v>8.1</v>
      </c>
      <c r="AI46" s="4">
        <v>9.1999999999999993</v>
      </c>
      <c r="AJ46" s="4">
        <v>10.100000000000001</v>
      </c>
      <c r="AK46" s="4">
        <v>11.200000000000001</v>
      </c>
    </row>
    <row r="47" spans="1:37">
      <c r="A47" s="3"/>
      <c r="B47" s="3" t="s">
        <v>11</v>
      </c>
      <c r="C47" s="4">
        <v>0</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2.8000000000000003</v>
      </c>
      <c r="Y47" s="4">
        <v>3.3000000000000003</v>
      </c>
      <c r="Z47" s="4">
        <v>4</v>
      </c>
      <c r="AA47" s="4">
        <v>4.1000000000000005</v>
      </c>
      <c r="AB47" s="4">
        <v>2.8000000000000003</v>
      </c>
      <c r="AC47" s="4">
        <v>2.7</v>
      </c>
      <c r="AD47" s="4">
        <v>2.7</v>
      </c>
      <c r="AE47" s="4">
        <v>3.2</v>
      </c>
      <c r="AF47" s="4">
        <v>3.3000000000000003</v>
      </c>
      <c r="AG47" s="4">
        <v>3.6999999999999997</v>
      </c>
      <c r="AH47" s="4">
        <v>5.0999999999999996</v>
      </c>
      <c r="AI47" s="4">
        <v>5</v>
      </c>
      <c r="AJ47" s="4">
        <v>4.7</v>
      </c>
      <c r="AK47" s="4">
        <v>5.5</v>
      </c>
    </row>
    <row r="48" spans="1:37">
      <c r="B48" s="10" t="s">
        <v>173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0.5</v>
      </c>
      <c r="Y48" s="5">
        <v>0.6</v>
      </c>
      <c r="Z48" s="5">
        <v>0.2</v>
      </c>
      <c r="AA48" s="5">
        <v>1.0999999999999999</v>
      </c>
      <c r="AB48" s="5">
        <v>1</v>
      </c>
      <c r="AC48" s="5">
        <v>1.0999999999999999</v>
      </c>
      <c r="AD48" s="5">
        <v>1</v>
      </c>
      <c r="AE48" s="5">
        <v>1.2</v>
      </c>
      <c r="AF48" s="5">
        <v>1.4000000000000001</v>
      </c>
      <c r="AG48" s="5">
        <v>1.6</v>
      </c>
      <c r="AH48" s="5">
        <v>1.7999999999999998</v>
      </c>
      <c r="AI48" s="5">
        <v>1.9</v>
      </c>
      <c r="AJ48" s="5">
        <v>1.9</v>
      </c>
      <c r="AK48" s="5">
        <v>2</v>
      </c>
    </row>
    <row r="49" spans="1:37">
      <c r="B49" s="10" t="s">
        <v>21</v>
      </c>
      <c r="C49" s="4">
        <v>0</v>
      </c>
      <c r="D49" s="4">
        <v>0</v>
      </c>
      <c r="E49" s="4">
        <v>0</v>
      </c>
      <c r="F49" s="4">
        <v>0</v>
      </c>
      <c r="G49" s="4">
        <v>0</v>
      </c>
      <c r="H49" s="4">
        <v>0</v>
      </c>
      <c r="I49" s="4">
        <v>0</v>
      </c>
      <c r="J49" s="4">
        <v>0</v>
      </c>
      <c r="K49" s="4">
        <v>0</v>
      </c>
      <c r="L49" s="4">
        <v>0</v>
      </c>
      <c r="M49" s="4">
        <v>0</v>
      </c>
      <c r="N49" s="4">
        <v>0</v>
      </c>
      <c r="O49" s="4">
        <v>0</v>
      </c>
      <c r="P49" s="4">
        <v>0</v>
      </c>
      <c r="Q49" s="4">
        <v>0</v>
      </c>
      <c r="R49" s="4">
        <v>0</v>
      </c>
      <c r="S49" s="4">
        <v>0.1</v>
      </c>
      <c r="T49" s="4">
        <v>0.1</v>
      </c>
      <c r="U49" s="4">
        <v>0.3</v>
      </c>
      <c r="V49" s="4">
        <v>0.1</v>
      </c>
      <c r="W49" s="4">
        <v>0</v>
      </c>
      <c r="X49" s="4">
        <v>0</v>
      </c>
      <c r="Y49" s="4">
        <v>0</v>
      </c>
      <c r="Z49" s="4">
        <v>0</v>
      </c>
      <c r="AA49" s="4">
        <v>0</v>
      </c>
      <c r="AB49" s="4">
        <v>0</v>
      </c>
      <c r="AC49" s="4">
        <v>0</v>
      </c>
      <c r="AD49" s="4">
        <v>0</v>
      </c>
      <c r="AE49" s="4">
        <v>0</v>
      </c>
      <c r="AF49" s="4">
        <v>0</v>
      </c>
      <c r="AG49" s="4">
        <v>0</v>
      </c>
      <c r="AH49" s="4">
        <v>0</v>
      </c>
      <c r="AI49" s="4">
        <v>0</v>
      </c>
      <c r="AJ49" s="4">
        <v>0</v>
      </c>
      <c r="AK49" s="4">
        <v>0</v>
      </c>
    </row>
    <row r="50" spans="1:37">
      <c r="A50" s="3"/>
      <c r="B50" s="3" t="s">
        <v>4</v>
      </c>
      <c r="C50" s="4">
        <v>3.1</v>
      </c>
      <c r="D50" s="4">
        <v>2.7</v>
      </c>
      <c r="E50" s="4">
        <v>2.2999999999999998</v>
      </c>
      <c r="F50" s="4">
        <v>1.9</v>
      </c>
      <c r="G50" s="4">
        <v>1.5</v>
      </c>
      <c r="H50" s="4">
        <v>1.2</v>
      </c>
      <c r="I50" s="4">
        <v>0.8</v>
      </c>
      <c r="J50" s="4">
        <v>0.4</v>
      </c>
      <c r="K50" s="4">
        <v>0</v>
      </c>
      <c r="L50" s="4">
        <v>0</v>
      </c>
      <c r="M50" s="4">
        <v>0</v>
      </c>
      <c r="N50" s="4">
        <v>0</v>
      </c>
      <c r="O50" s="4">
        <v>0</v>
      </c>
      <c r="P50" s="4">
        <v>0</v>
      </c>
      <c r="Q50" s="4">
        <v>0</v>
      </c>
      <c r="R50" s="4">
        <v>18.899999999999999</v>
      </c>
      <c r="S50" s="4">
        <v>37.799999999999997</v>
      </c>
      <c r="T50" s="4">
        <v>56.599999999999994</v>
      </c>
      <c r="U50" s="4">
        <v>57.499999999999993</v>
      </c>
      <c r="V50" s="4">
        <v>60.3</v>
      </c>
      <c r="W50" s="4">
        <v>60.4</v>
      </c>
      <c r="X50" s="4">
        <v>57.999999999999993</v>
      </c>
      <c r="Y50" s="4">
        <v>57.3</v>
      </c>
      <c r="Z50" s="4">
        <v>56.8</v>
      </c>
      <c r="AA50" s="4">
        <v>58.4</v>
      </c>
      <c r="AB50" s="4">
        <v>57.9</v>
      </c>
      <c r="AC50" s="4">
        <v>58.4</v>
      </c>
      <c r="AD50" s="4">
        <v>56.599999999999994</v>
      </c>
      <c r="AE50" s="4">
        <v>54.6</v>
      </c>
      <c r="AF50" s="4">
        <v>56.399999999999991</v>
      </c>
      <c r="AG50" s="4">
        <v>57.999999999999993</v>
      </c>
      <c r="AH50" s="4">
        <v>56.8</v>
      </c>
      <c r="AI50" s="4">
        <v>57.499999999999993</v>
      </c>
      <c r="AJ50" s="4">
        <v>57.3</v>
      </c>
      <c r="AK50" s="4">
        <v>56.899999999999991</v>
      </c>
    </row>
    <row r="51" spans="1:37">
      <c r="A51" s="3"/>
      <c r="B51" s="3" t="s">
        <v>5</v>
      </c>
      <c r="C51" s="4">
        <v>1.3</v>
      </c>
      <c r="D51" s="4">
        <v>1.6</v>
      </c>
      <c r="E51" s="4">
        <v>1.9</v>
      </c>
      <c r="F51" s="4">
        <v>2.1</v>
      </c>
      <c r="G51" s="4">
        <v>2.4</v>
      </c>
      <c r="H51" s="4">
        <v>2.7</v>
      </c>
      <c r="I51" s="4">
        <v>2.9000000000000004</v>
      </c>
      <c r="J51" s="4">
        <v>3.2</v>
      </c>
      <c r="K51" s="4">
        <v>3</v>
      </c>
      <c r="L51" s="4">
        <v>3</v>
      </c>
      <c r="M51" s="4">
        <v>3</v>
      </c>
      <c r="N51" s="4">
        <v>3</v>
      </c>
      <c r="O51" s="4">
        <v>3</v>
      </c>
      <c r="P51" s="4">
        <v>3</v>
      </c>
      <c r="Q51" s="4">
        <v>3</v>
      </c>
      <c r="R51" s="4">
        <v>2.2999999999999998</v>
      </c>
      <c r="S51" s="4">
        <v>1.6</v>
      </c>
      <c r="T51" s="4">
        <v>0.89999999999999991</v>
      </c>
      <c r="U51" s="4">
        <v>0.89999999999999991</v>
      </c>
      <c r="V51" s="4">
        <v>1.0999999999999999</v>
      </c>
      <c r="W51" s="4">
        <v>1.0999999999999999</v>
      </c>
      <c r="X51" s="4">
        <v>0.89999999999999991</v>
      </c>
      <c r="Y51" s="4">
        <v>1.2</v>
      </c>
      <c r="Z51" s="4">
        <v>1.0999999999999999</v>
      </c>
      <c r="AA51" s="4">
        <v>1.0999999999999999</v>
      </c>
      <c r="AB51" s="4">
        <v>1.4000000000000001</v>
      </c>
      <c r="AC51" s="4">
        <v>1.4000000000000001</v>
      </c>
      <c r="AD51" s="4">
        <v>1.5</v>
      </c>
      <c r="AE51" s="4">
        <v>1.4000000000000001</v>
      </c>
      <c r="AF51" s="4">
        <v>1.0999999999999999</v>
      </c>
      <c r="AG51" s="4">
        <v>0.8</v>
      </c>
      <c r="AH51" s="4">
        <v>0.8</v>
      </c>
      <c r="AI51" s="4">
        <v>0.89999999999999991</v>
      </c>
      <c r="AJ51" s="4">
        <v>0.6</v>
      </c>
      <c r="AK51" s="4">
        <v>0.70000000000000007</v>
      </c>
    </row>
    <row r="52" spans="1:37">
      <c r="A52" s="3"/>
      <c r="B52" s="3" t="s">
        <v>197</v>
      </c>
      <c r="C52" s="4">
        <v>10.199999999999999</v>
      </c>
      <c r="D52" s="4">
        <v>12.3</v>
      </c>
      <c r="E52" s="4">
        <v>14.2</v>
      </c>
      <c r="F52" s="4">
        <v>16.3</v>
      </c>
      <c r="G52" s="4">
        <v>18.399999999999999</v>
      </c>
      <c r="H52" s="4">
        <v>20.399999999999999</v>
      </c>
      <c r="I52" s="4">
        <v>22.400000000000002</v>
      </c>
      <c r="J52" s="4">
        <v>24.5</v>
      </c>
      <c r="K52" s="4">
        <v>27</v>
      </c>
      <c r="L52" s="4">
        <v>28.999999999999996</v>
      </c>
      <c r="M52" s="4">
        <v>33</v>
      </c>
      <c r="N52" s="4">
        <v>37</v>
      </c>
      <c r="O52" s="4">
        <v>41</v>
      </c>
      <c r="P52" s="4">
        <v>45</v>
      </c>
      <c r="Q52" s="4">
        <v>48</v>
      </c>
      <c r="R52" s="4">
        <v>33.6</v>
      </c>
      <c r="S52" s="4">
        <v>19.100000000000001</v>
      </c>
      <c r="T52" s="4">
        <v>4.7</v>
      </c>
      <c r="U52" s="4">
        <v>4.3999999999999995</v>
      </c>
      <c r="V52" s="4">
        <v>4.2</v>
      </c>
      <c r="W52" s="4">
        <v>4.2</v>
      </c>
      <c r="X52" s="4">
        <v>3.8</v>
      </c>
      <c r="Y52" s="4">
        <v>3.4000000000000004</v>
      </c>
      <c r="Z52" s="4">
        <v>3.4000000000000004</v>
      </c>
      <c r="AA52" s="4">
        <v>3</v>
      </c>
      <c r="AB52" s="4">
        <v>3.3000000000000003</v>
      </c>
      <c r="AC52" s="4">
        <v>2.1999999999999997</v>
      </c>
      <c r="AD52" s="4">
        <v>2.2999999999999998</v>
      </c>
      <c r="AE52" s="4">
        <v>2.4</v>
      </c>
      <c r="AF52" s="4">
        <v>2.6</v>
      </c>
      <c r="AG52" s="4">
        <v>2.5</v>
      </c>
      <c r="AH52" s="4">
        <v>2.6</v>
      </c>
      <c r="AI52" s="4">
        <v>2.6</v>
      </c>
      <c r="AJ52" s="4">
        <v>2.9000000000000004</v>
      </c>
      <c r="AK52" s="4">
        <v>2.7</v>
      </c>
    </row>
    <row r="53" spans="1:37" ht="22.5">
      <c r="A53" s="3"/>
      <c r="B53" s="3" t="s">
        <v>196</v>
      </c>
      <c r="C53" s="4">
        <v>4.2</v>
      </c>
      <c r="D53" s="4">
        <v>5.0999999999999996</v>
      </c>
      <c r="E53" s="4">
        <v>5.8999999999999995</v>
      </c>
      <c r="F53" s="4">
        <v>6.8000000000000007</v>
      </c>
      <c r="G53" s="4">
        <v>7.6</v>
      </c>
      <c r="H53" s="4">
        <v>8.5</v>
      </c>
      <c r="I53" s="4">
        <v>9.3000000000000007</v>
      </c>
      <c r="J53" s="4">
        <v>10.100000000000001</v>
      </c>
      <c r="K53" s="4">
        <v>11</v>
      </c>
      <c r="L53" s="4">
        <v>10</v>
      </c>
      <c r="M53" s="4">
        <v>9</v>
      </c>
      <c r="N53" s="4">
        <v>8</v>
      </c>
      <c r="O53" s="4">
        <v>7.0000000000000009</v>
      </c>
      <c r="P53" s="4">
        <v>5</v>
      </c>
      <c r="Q53" s="4">
        <v>6</v>
      </c>
      <c r="R53" s="4">
        <v>4.3999999999999995</v>
      </c>
      <c r="S53" s="4">
        <v>2.7</v>
      </c>
      <c r="T53" s="4">
        <v>1.0999999999999999</v>
      </c>
      <c r="U53" s="4">
        <v>1.4000000000000001</v>
      </c>
      <c r="V53" s="4">
        <v>1.6</v>
      </c>
      <c r="W53" s="4">
        <v>1.6</v>
      </c>
      <c r="X53" s="4">
        <v>1.4000000000000001</v>
      </c>
      <c r="Y53" s="4">
        <v>1.2</v>
      </c>
      <c r="Z53" s="4">
        <v>1.0999999999999999</v>
      </c>
      <c r="AA53" s="4">
        <v>1.2</v>
      </c>
      <c r="AB53" s="4">
        <v>1.3</v>
      </c>
      <c r="AC53" s="4">
        <v>1.7000000000000002</v>
      </c>
      <c r="AD53" s="4">
        <v>2.1</v>
      </c>
      <c r="AE53" s="4">
        <v>1.6</v>
      </c>
      <c r="AF53" s="4">
        <v>1.7999999999999998</v>
      </c>
      <c r="AG53" s="4">
        <v>1.4000000000000001</v>
      </c>
      <c r="AH53" s="4">
        <v>1.3</v>
      </c>
      <c r="AI53" s="4">
        <v>0.89999999999999991</v>
      </c>
      <c r="AJ53" s="4">
        <v>0.8</v>
      </c>
      <c r="AK53" s="4">
        <v>0.5</v>
      </c>
    </row>
    <row r="54" spans="1:37" ht="15.75" thickBot="1">
      <c r="A54" s="6"/>
      <c r="B54" s="6" t="s">
        <v>195</v>
      </c>
      <c r="C54" s="7">
        <v>0.8</v>
      </c>
      <c r="D54" s="7">
        <v>0.89999999999999991</v>
      </c>
      <c r="E54" s="7">
        <v>1.0999999999999999</v>
      </c>
      <c r="F54" s="7">
        <v>1.2</v>
      </c>
      <c r="G54" s="7">
        <v>1.4000000000000001</v>
      </c>
      <c r="H54" s="7">
        <v>1.5</v>
      </c>
      <c r="I54" s="7">
        <v>1.7000000000000002</v>
      </c>
      <c r="J54" s="7">
        <v>1.7999999999999998</v>
      </c>
      <c r="K54" s="7">
        <v>2</v>
      </c>
      <c r="L54" s="7">
        <v>2</v>
      </c>
      <c r="M54" s="7">
        <v>2</v>
      </c>
      <c r="N54" s="7">
        <v>2</v>
      </c>
      <c r="O54" s="7">
        <v>2</v>
      </c>
      <c r="P54" s="7">
        <v>1</v>
      </c>
      <c r="Q54" s="7">
        <v>1</v>
      </c>
      <c r="R54" s="7">
        <v>1</v>
      </c>
      <c r="S54" s="7">
        <v>1.0999999999999999</v>
      </c>
      <c r="T54" s="7">
        <v>1.2</v>
      </c>
      <c r="U54" s="7">
        <v>1.3</v>
      </c>
      <c r="V54" s="7">
        <v>1.3</v>
      </c>
      <c r="W54" s="7">
        <v>1.3</v>
      </c>
      <c r="X54" s="7">
        <v>1.7000000000000002</v>
      </c>
      <c r="Y54" s="7">
        <v>1.9</v>
      </c>
      <c r="Z54" s="7">
        <v>0.70000000000000007</v>
      </c>
      <c r="AA54" s="7">
        <v>1.7000000000000002</v>
      </c>
      <c r="AB54" s="7">
        <v>1.7999999999999998</v>
      </c>
      <c r="AC54" s="7">
        <v>2</v>
      </c>
      <c r="AD54" s="7">
        <v>1.4000000000000001</v>
      </c>
      <c r="AE54" s="7">
        <v>1.0999999999999999</v>
      </c>
      <c r="AF54" s="7">
        <v>1.0999999999999999</v>
      </c>
      <c r="AG54" s="7">
        <v>1.6</v>
      </c>
      <c r="AH54" s="7">
        <v>1.4000000000000001</v>
      </c>
      <c r="AI54" s="7">
        <v>1.6</v>
      </c>
      <c r="AJ54" s="7">
        <v>1.7999999999999998</v>
      </c>
      <c r="AK54" s="7">
        <v>1.3</v>
      </c>
    </row>
    <row r="57" spans="1:37" ht="15.75" thickBot="1">
      <c r="A57" s="17" t="s">
        <v>22</v>
      </c>
    </row>
    <row r="58" spans="1:37" ht="15.75" thickBot="1">
      <c r="A58" s="23" t="s">
        <v>0</v>
      </c>
      <c r="B58" s="23" t="s">
        <v>204</v>
      </c>
      <c r="C58" s="24">
        <v>1990</v>
      </c>
      <c r="D58" s="24">
        <v>1991</v>
      </c>
      <c r="E58" s="24">
        <v>1992</v>
      </c>
      <c r="F58" s="24">
        <v>1993</v>
      </c>
      <c r="G58" s="24">
        <v>1994</v>
      </c>
      <c r="H58" s="24">
        <v>1995</v>
      </c>
      <c r="I58" s="24">
        <v>1996</v>
      </c>
      <c r="J58" s="24">
        <v>1997</v>
      </c>
      <c r="K58" s="24">
        <v>1998</v>
      </c>
      <c r="L58" s="24">
        <v>1999</v>
      </c>
      <c r="M58" s="24">
        <v>2000</v>
      </c>
      <c r="N58" s="24">
        <v>2001</v>
      </c>
      <c r="O58" s="24">
        <v>2002</v>
      </c>
      <c r="P58" s="24">
        <v>2003</v>
      </c>
      <c r="Q58" s="24">
        <v>2004</v>
      </c>
      <c r="R58" s="24">
        <v>2005</v>
      </c>
      <c r="S58" s="24">
        <v>2006</v>
      </c>
      <c r="T58" s="24">
        <v>2007</v>
      </c>
      <c r="U58" s="24">
        <v>2008</v>
      </c>
      <c r="V58" s="24">
        <v>2009</v>
      </c>
      <c r="W58" s="24">
        <v>2010</v>
      </c>
      <c r="X58" s="24">
        <v>2011</v>
      </c>
      <c r="Y58" s="24">
        <v>2012</v>
      </c>
      <c r="Z58" s="24">
        <v>2013</v>
      </c>
      <c r="AA58" s="24">
        <v>2014</v>
      </c>
      <c r="AB58" s="24">
        <v>2015</v>
      </c>
      <c r="AC58" s="24">
        <v>2016</v>
      </c>
      <c r="AD58" s="24">
        <v>2017</v>
      </c>
      <c r="AE58" s="24">
        <v>2018</v>
      </c>
      <c r="AF58" s="24">
        <v>2019</v>
      </c>
      <c r="AG58" s="24">
        <v>2020</v>
      </c>
      <c r="AH58" s="24">
        <v>2021</v>
      </c>
      <c r="AI58" s="24">
        <v>2022</v>
      </c>
      <c r="AJ58" s="24">
        <v>2023</v>
      </c>
      <c r="AK58" s="24">
        <v>2024</v>
      </c>
    </row>
    <row r="59" spans="1:37">
      <c r="A59" s="3" t="s">
        <v>20</v>
      </c>
      <c r="B59" s="3" t="s">
        <v>2</v>
      </c>
      <c r="C59" s="4">
        <v>10</v>
      </c>
      <c r="D59" s="4">
        <v>10</v>
      </c>
      <c r="E59" s="4">
        <v>10</v>
      </c>
      <c r="F59" s="4">
        <v>10</v>
      </c>
      <c r="G59" s="4">
        <v>10</v>
      </c>
      <c r="H59" s="4">
        <v>10</v>
      </c>
      <c r="I59" s="4">
        <v>10</v>
      </c>
      <c r="J59" s="4">
        <v>10</v>
      </c>
      <c r="K59" s="4">
        <v>10</v>
      </c>
      <c r="L59" s="4">
        <v>10</v>
      </c>
      <c r="M59" s="4">
        <v>9</v>
      </c>
      <c r="N59" s="4">
        <v>8</v>
      </c>
      <c r="O59" s="4">
        <v>7.0000000000000009</v>
      </c>
      <c r="P59" s="4">
        <v>4</v>
      </c>
      <c r="Q59" s="4">
        <v>5</v>
      </c>
      <c r="R59" s="4">
        <v>9.1999999999999993</v>
      </c>
      <c r="S59" s="4">
        <v>13.5</v>
      </c>
      <c r="T59" s="4">
        <v>17.7</v>
      </c>
      <c r="U59" s="4">
        <v>16</v>
      </c>
      <c r="V59" s="4">
        <v>14.899999999999999</v>
      </c>
      <c r="W59" s="4">
        <v>14.899999999999999</v>
      </c>
      <c r="X59" s="4">
        <v>13.4</v>
      </c>
      <c r="Y59" s="4">
        <v>12.6</v>
      </c>
      <c r="Z59" s="4">
        <v>12</v>
      </c>
      <c r="AA59" s="4">
        <v>11.1</v>
      </c>
      <c r="AB59" s="4">
        <v>10.4</v>
      </c>
      <c r="AC59" s="4">
        <v>9.9</v>
      </c>
      <c r="AD59" s="4">
        <v>9.1999999999999993</v>
      </c>
      <c r="AE59" s="4">
        <v>8.6</v>
      </c>
      <c r="AF59" s="4">
        <v>8.2000000000000011</v>
      </c>
      <c r="AG59" s="4">
        <v>7.7</v>
      </c>
      <c r="AH59" s="4">
        <v>7.1999999999999993</v>
      </c>
      <c r="AI59" s="4">
        <v>6.7</v>
      </c>
      <c r="AJ59" s="4">
        <v>6</v>
      </c>
      <c r="AK59" s="4">
        <v>5.4</v>
      </c>
    </row>
    <row r="60" spans="1:37">
      <c r="A60" s="3"/>
      <c r="B60" s="3" t="s">
        <v>3</v>
      </c>
      <c r="C60" s="4">
        <v>0</v>
      </c>
      <c r="D60" s="4">
        <v>0</v>
      </c>
      <c r="E60" s="4">
        <v>0</v>
      </c>
      <c r="F60" s="4">
        <v>0</v>
      </c>
      <c r="G60" s="4">
        <v>0</v>
      </c>
      <c r="H60" s="4">
        <v>0</v>
      </c>
      <c r="I60" s="4">
        <v>0</v>
      </c>
      <c r="J60" s="4">
        <v>0</v>
      </c>
      <c r="K60" s="4">
        <v>0</v>
      </c>
      <c r="L60" s="4">
        <v>0</v>
      </c>
      <c r="M60" s="4">
        <v>0</v>
      </c>
      <c r="N60" s="4">
        <v>0</v>
      </c>
      <c r="O60" s="4">
        <v>0</v>
      </c>
      <c r="P60" s="4">
        <v>0</v>
      </c>
      <c r="Q60" s="4">
        <v>0</v>
      </c>
      <c r="R60" s="4">
        <v>3.1</v>
      </c>
      <c r="S60" s="4">
        <v>6.3</v>
      </c>
      <c r="T60" s="4">
        <v>9.4</v>
      </c>
      <c r="U60" s="4">
        <v>9.1999999999999993</v>
      </c>
      <c r="V60" s="4">
        <v>8.6</v>
      </c>
      <c r="W60" s="4">
        <v>8.6</v>
      </c>
      <c r="X60" s="4">
        <v>9.7000000000000011</v>
      </c>
      <c r="Y60" s="4">
        <v>8.9</v>
      </c>
      <c r="Z60" s="4">
        <v>8.2000000000000011</v>
      </c>
      <c r="AA60" s="4">
        <v>7.6</v>
      </c>
      <c r="AB60" s="4">
        <v>6.9</v>
      </c>
      <c r="AC60" s="4">
        <v>6.3</v>
      </c>
      <c r="AD60" s="4">
        <v>6.4</v>
      </c>
      <c r="AE60" s="4">
        <v>6.3</v>
      </c>
      <c r="AF60" s="4">
        <v>6</v>
      </c>
      <c r="AG60" s="4">
        <v>5.3</v>
      </c>
      <c r="AH60" s="4">
        <v>5</v>
      </c>
      <c r="AI60" s="4">
        <v>4.7</v>
      </c>
      <c r="AJ60" s="4">
        <v>4</v>
      </c>
      <c r="AK60" s="4">
        <v>3.2</v>
      </c>
    </row>
    <row r="61" spans="1:37">
      <c r="A61" s="3"/>
      <c r="B61" s="3" t="s">
        <v>10</v>
      </c>
      <c r="C61" s="4">
        <v>0</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0.2</v>
      </c>
      <c r="AC61" s="4">
        <v>0.5</v>
      </c>
      <c r="AD61" s="4">
        <v>0.6</v>
      </c>
      <c r="AE61" s="4">
        <v>0.70000000000000007</v>
      </c>
      <c r="AF61" s="4">
        <v>1.0999999999999999</v>
      </c>
      <c r="AG61" s="4">
        <v>1.4000000000000001</v>
      </c>
      <c r="AH61" s="4">
        <v>1.6</v>
      </c>
      <c r="AI61" s="4">
        <v>1.6</v>
      </c>
      <c r="AJ61" s="4">
        <v>1.5</v>
      </c>
      <c r="AK61" s="4">
        <v>1.6</v>
      </c>
    </row>
    <row r="62" spans="1:37">
      <c r="A62" s="3"/>
      <c r="B62" s="3" t="s">
        <v>11</v>
      </c>
      <c r="C62" s="4">
        <v>0</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0.3</v>
      </c>
      <c r="AC62" s="4">
        <v>0.6</v>
      </c>
      <c r="AD62" s="4">
        <v>0.70000000000000007</v>
      </c>
      <c r="AE62" s="4">
        <v>0.8</v>
      </c>
      <c r="AF62" s="4">
        <v>0.70000000000000007</v>
      </c>
      <c r="AG62" s="4">
        <v>0.89999999999999991</v>
      </c>
      <c r="AH62" s="4">
        <v>0.70000000000000007</v>
      </c>
      <c r="AI62" s="4">
        <v>1</v>
      </c>
      <c r="AJ62" s="4">
        <v>0.89999999999999991</v>
      </c>
      <c r="AK62" s="4">
        <v>0.6</v>
      </c>
    </row>
    <row r="63" spans="1:37">
      <c r="A63" s="3"/>
      <c r="B63" s="10" t="s">
        <v>173</v>
      </c>
      <c r="C63" s="4">
        <v>0</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0.3</v>
      </c>
      <c r="AJ63" s="4">
        <v>0.2</v>
      </c>
      <c r="AK63" s="4">
        <v>0.4</v>
      </c>
    </row>
    <row r="64" spans="1:37">
      <c r="A64" s="3"/>
      <c r="B64" s="3" t="s">
        <v>4</v>
      </c>
      <c r="C64" s="4">
        <v>72.7</v>
      </c>
      <c r="D64" s="4">
        <v>69.199999999999989</v>
      </c>
      <c r="E64" s="4">
        <v>65.8</v>
      </c>
      <c r="F64" s="4">
        <v>62.3</v>
      </c>
      <c r="G64" s="4">
        <v>58.8</v>
      </c>
      <c r="H64" s="4">
        <v>55.400000000000006</v>
      </c>
      <c r="I64" s="4">
        <v>51.9</v>
      </c>
      <c r="J64" s="4">
        <v>48.5</v>
      </c>
      <c r="K64" s="4">
        <v>45</v>
      </c>
      <c r="L64" s="4">
        <v>45</v>
      </c>
      <c r="M64" s="4">
        <v>45</v>
      </c>
      <c r="N64" s="4">
        <v>44</v>
      </c>
      <c r="O64" s="4">
        <v>43</v>
      </c>
      <c r="P64" s="4">
        <v>44</v>
      </c>
      <c r="Q64" s="4">
        <v>43</v>
      </c>
      <c r="R64" s="4">
        <v>50.7</v>
      </c>
      <c r="S64" s="4">
        <v>58.400000000000006</v>
      </c>
      <c r="T64" s="4">
        <v>66.100000000000009</v>
      </c>
      <c r="U64" s="4">
        <v>67.800000000000011</v>
      </c>
      <c r="V64" s="4">
        <v>68.5</v>
      </c>
      <c r="W64" s="4">
        <v>69.100000000000009</v>
      </c>
      <c r="X64" s="4">
        <v>68.8</v>
      </c>
      <c r="Y64" s="4">
        <v>70.5</v>
      </c>
      <c r="Z64" s="4">
        <v>72.899999999999991</v>
      </c>
      <c r="AA64" s="4">
        <v>73.2</v>
      </c>
      <c r="AB64" s="4">
        <v>74</v>
      </c>
      <c r="AC64" s="4">
        <v>73.900000000000006</v>
      </c>
      <c r="AD64" s="4">
        <v>74.5</v>
      </c>
      <c r="AE64" s="4">
        <v>74.900000000000006</v>
      </c>
      <c r="AF64" s="4">
        <v>75.400000000000006</v>
      </c>
      <c r="AG64" s="4">
        <v>75.900000000000006</v>
      </c>
      <c r="AH64" s="4">
        <v>77</v>
      </c>
      <c r="AI64" s="4">
        <v>77.3</v>
      </c>
      <c r="AJ64" s="4">
        <v>80.2</v>
      </c>
      <c r="AK64" s="4">
        <v>81.399999999999991</v>
      </c>
    </row>
    <row r="65" spans="1:37">
      <c r="A65" s="3"/>
      <c r="B65" s="3" t="s">
        <v>5</v>
      </c>
      <c r="C65" s="4">
        <v>0</v>
      </c>
      <c r="D65" s="4">
        <v>0</v>
      </c>
      <c r="E65" s="4">
        <v>0</v>
      </c>
      <c r="F65" s="4">
        <v>0</v>
      </c>
      <c r="G65" s="4">
        <v>0</v>
      </c>
      <c r="H65" s="4">
        <v>0</v>
      </c>
      <c r="I65" s="4">
        <v>0</v>
      </c>
      <c r="J65" s="4">
        <v>0</v>
      </c>
      <c r="K65" s="4">
        <v>0</v>
      </c>
      <c r="L65" s="4">
        <v>0</v>
      </c>
      <c r="M65" s="4">
        <v>0</v>
      </c>
      <c r="N65" s="4">
        <v>0</v>
      </c>
      <c r="O65" s="4">
        <v>0</v>
      </c>
      <c r="P65" s="4">
        <v>0</v>
      </c>
      <c r="Q65" s="4">
        <v>0</v>
      </c>
      <c r="R65" s="4">
        <v>0.4</v>
      </c>
      <c r="S65" s="4">
        <v>0.89999999999999991</v>
      </c>
      <c r="T65" s="4">
        <v>1.3</v>
      </c>
      <c r="U65" s="4">
        <v>1.2</v>
      </c>
      <c r="V65" s="4">
        <v>1.4000000000000001</v>
      </c>
      <c r="W65" s="4">
        <v>1.4000000000000001</v>
      </c>
      <c r="X65" s="4">
        <v>1.2</v>
      </c>
      <c r="Y65" s="4">
        <v>1.3</v>
      </c>
      <c r="Z65" s="4">
        <v>1.2</v>
      </c>
      <c r="AA65" s="4">
        <v>1.0999999999999999</v>
      </c>
      <c r="AB65" s="4">
        <v>1.3</v>
      </c>
      <c r="AC65" s="4">
        <v>1.4000000000000001</v>
      </c>
      <c r="AD65" s="4">
        <v>1.3</v>
      </c>
      <c r="AE65" s="4">
        <v>1.3</v>
      </c>
      <c r="AF65" s="4">
        <v>1.4000000000000001</v>
      </c>
      <c r="AG65" s="4">
        <v>1.4000000000000001</v>
      </c>
      <c r="AH65" s="4">
        <v>1.5</v>
      </c>
      <c r="AI65" s="4">
        <v>1.6</v>
      </c>
      <c r="AJ65" s="4">
        <v>1.3</v>
      </c>
      <c r="AK65" s="4">
        <v>1.7000000000000002</v>
      </c>
    </row>
    <row r="66" spans="1:37">
      <c r="A66" s="3"/>
      <c r="B66" s="3" t="s">
        <v>197</v>
      </c>
      <c r="C66" s="4">
        <v>17.299999999999997</v>
      </c>
      <c r="D66" s="4">
        <v>20.8</v>
      </c>
      <c r="E66" s="4">
        <v>24.2</v>
      </c>
      <c r="F66" s="4">
        <v>27.700000000000003</v>
      </c>
      <c r="G66" s="4">
        <v>31.2</v>
      </c>
      <c r="H66" s="4">
        <v>34.599999999999994</v>
      </c>
      <c r="I66" s="4">
        <v>38.1</v>
      </c>
      <c r="J66" s="4">
        <v>41.5</v>
      </c>
      <c r="K66" s="4">
        <v>45</v>
      </c>
      <c r="L66" s="4">
        <v>45</v>
      </c>
      <c r="M66" s="4">
        <v>46</v>
      </c>
      <c r="N66" s="4">
        <v>48</v>
      </c>
      <c r="O66" s="4">
        <v>50</v>
      </c>
      <c r="P66" s="4">
        <v>52</v>
      </c>
      <c r="Q66" s="4">
        <v>52</v>
      </c>
      <c r="R66" s="4">
        <v>35.299999999999997</v>
      </c>
      <c r="S66" s="4">
        <v>18.599999999999998</v>
      </c>
      <c r="T66" s="4">
        <v>1.9</v>
      </c>
      <c r="U66" s="4">
        <v>2.1999999999999997</v>
      </c>
      <c r="V66" s="4">
        <v>2.7</v>
      </c>
      <c r="W66" s="4">
        <v>2.7</v>
      </c>
      <c r="X66" s="4">
        <v>2.7</v>
      </c>
      <c r="Y66" s="4">
        <v>2.8000000000000003</v>
      </c>
      <c r="Z66" s="4">
        <v>2.6</v>
      </c>
      <c r="AA66" s="4">
        <v>2.8000000000000003</v>
      </c>
      <c r="AB66" s="4">
        <v>2.8000000000000003</v>
      </c>
      <c r="AC66" s="4">
        <v>2.9000000000000004</v>
      </c>
      <c r="AD66" s="4">
        <v>3.1</v>
      </c>
      <c r="AE66" s="4">
        <v>3.1</v>
      </c>
      <c r="AF66" s="4">
        <v>3.1</v>
      </c>
      <c r="AG66" s="4">
        <v>3.2</v>
      </c>
      <c r="AH66" s="4">
        <v>3.1</v>
      </c>
      <c r="AI66" s="4">
        <v>2.7</v>
      </c>
      <c r="AJ66" s="4">
        <v>2</v>
      </c>
      <c r="AK66" s="4">
        <v>2.1</v>
      </c>
    </row>
    <row r="67" spans="1:37" ht="22.5">
      <c r="A67" s="3"/>
      <c r="B67" s="3" t="s">
        <v>196</v>
      </c>
      <c r="C67" s="4">
        <v>0</v>
      </c>
      <c r="D67" s="4">
        <v>0</v>
      </c>
      <c r="E67" s="4">
        <v>0</v>
      </c>
      <c r="F67" s="4">
        <v>0</v>
      </c>
      <c r="G67" s="4">
        <v>0</v>
      </c>
      <c r="H67" s="4">
        <v>0</v>
      </c>
      <c r="I67" s="4">
        <v>0</v>
      </c>
      <c r="J67" s="4">
        <v>0</v>
      </c>
      <c r="K67" s="4">
        <v>0</v>
      </c>
      <c r="L67" s="4">
        <v>0</v>
      </c>
      <c r="M67" s="4">
        <v>0</v>
      </c>
      <c r="N67" s="4">
        <v>0</v>
      </c>
      <c r="O67" s="4">
        <v>0</v>
      </c>
      <c r="P67" s="4">
        <v>0</v>
      </c>
      <c r="Q67" s="4">
        <v>0</v>
      </c>
      <c r="R67" s="4">
        <v>0.5</v>
      </c>
      <c r="S67" s="4">
        <v>0.89999999999999991</v>
      </c>
      <c r="T67" s="4">
        <v>1.4000000000000001</v>
      </c>
      <c r="U67" s="4">
        <v>1.3</v>
      </c>
      <c r="V67" s="4">
        <v>1.5</v>
      </c>
      <c r="W67" s="4">
        <v>1.5</v>
      </c>
      <c r="X67" s="4">
        <v>1.9</v>
      </c>
      <c r="Y67" s="4">
        <v>1.7000000000000002</v>
      </c>
      <c r="Z67" s="4">
        <v>1.0999999999999999</v>
      </c>
      <c r="AA67" s="4">
        <v>1.7000000000000002</v>
      </c>
      <c r="AB67" s="4">
        <v>1.7000000000000002</v>
      </c>
      <c r="AC67" s="4">
        <v>2.1</v>
      </c>
      <c r="AD67" s="4">
        <v>1.9</v>
      </c>
      <c r="AE67" s="4">
        <v>1.9</v>
      </c>
      <c r="AF67" s="4">
        <v>1.7000000000000002</v>
      </c>
      <c r="AG67" s="4">
        <v>1.7999999999999998</v>
      </c>
      <c r="AH67" s="4">
        <v>1.6</v>
      </c>
      <c r="AI67" s="4">
        <v>1.7000000000000002</v>
      </c>
      <c r="AJ67" s="4">
        <v>1.9</v>
      </c>
      <c r="AK67" s="4">
        <v>1.7999999999999998</v>
      </c>
    </row>
    <row r="68" spans="1:37">
      <c r="A68" s="3"/>
      <c r="B68" s="3" t="s">
        <v>195</v>
      </c>
      <c r="C68" s="4">
        <v>0</v>
      </c>
      <c r="D68" s="4">
        <v>0</v>
      </c>
      <c r="E68" s="4">
        <v>0</v>
      </c>
      <c r="F68" s="4">
        <v>0</v>
      </c>
      <c r="G68" s="4">
        <v>0</v>
      </c>
      <c r="H68" s="4">
        <v>0</v>
      </c>
      <c r="I68" s="4">
        <v>0</v>
      </c>
      <c r="J68" s="4">
        <v>0</v>
      </c>
      <c r="K68" s="4">
        <v>0</v>
      </c>
      <c r="L68" s="4">
        <v>0</v>
      </c>
      <c r="M68" s="4">
        <v>0</v>
      </c>
      <c r="N68" s="4">
        <v>0</v>
      </c>
      <c r="O68" s="4">
        <v>0</v>
      </c>
      <c r="P68" s="4">
        <v>0</v>
      </c>
      <c r="Q68" s="4">
        <v>0</v>
      </c>
      <c r="R68" s="4">
        <v>0.5</v>
      </c>
      <c r="S68" s="4">
        <v>1</v>
      </c>
      <c r="T68" s="4">
        <v>1.5</v>
      </c>
      <c r="U68" s="4">
        <v>1.5</v>
      </c>
      <c r="V68" s="4">
        <v>1.7999999999999998</v>
      </c>
      <c r="W68" s="4">
        <v>1.7999999999999998</v>
      </c>
      <c r="X68" s="4">
        <v>2.2999999999999998</v>
      </c>
      <c r="Y68" s="4">
        <v>2.1999999999999997</v>
      </c>
      <c r="Z68" s="4">
        <v>2</v>
      </c>
      <c r="AA68" s="4">
        <v>2.5</v>
      </c>
      <c r="AB68" s="4">
        <v>2.4</v>
      </c>
      <c r="AC68" s="4">
        <v>2.4</v>
      </c>
      <c r="AD68" s="4">
        <v>2.2999999999999998</v>
      </c>
      <c r="AE68" s="4">
        <v>2.4</v>
      </c>
      <c r="AF68" s="4">
        <v>2.4</v>
      </c>
      <c r="AG68" s="4">
        <v>2.4</v>
      </c>
      <c r="AH68" s="4">
        <v>2.2999999999999998</v>
      </c>
      <c r="AI68" s="4">
        <v>2.4</v>
      </c>
      <c r="AJ68" s="4">
        <v>2</v>
      </c>
      <c r="AK68" s="4">
        <v>1.7999999999999998</v>
      </c>
    </row>
    <row r="69" spans="1:37" ht="15.75" thickBot="1">
      <c r="A69" s="21"/>
      <c r="B69" s="21" t="s">
        <v>21</v>
      </c>
      <c r="C69" s="7">
        <v>0</v>
      </c>
      <c r="D69" s="7">
        <v>0</v>
      </c>
      <c r="E69" s="7">
        <v>0</v>
      </c>
      <c r="F69" s="7">
        <v>0</v>
      </c>
      <c r="G69" s="7">
        <v>0</v>
      </c>
      <c r="H69" s="7">
        <v>0</v>
      </c>
      <c r="I69" s="7">
        <v>0</v>
      </c>
      <c r="J69" s="7">
        <v>0</v>
      </c>
      <c r="K69" s="7">
        <v>0</v>
      </c>
      <c r="L69" s="7">
        <v>0</v>
      </c>
      <c r="M69" s="7">
        <v>0</v>
      </c>
      <c r="N69" s="7">
        <v>0</v>
      </c>
      <c r="O69" s="7">
        <v>0</v>
      </c>
      <c r="P69" s="7">
        <v>0</v>
      </c>
      <c r="Q69" s="7">
        <v>0</v>
      </c>
      <c r="R69" s="7">
        <v>0.3</v>
      </c>
      <c r="S69" s="7">
        <v>0.4</v>
      </c>
      <c r="T69" s="7">
        <v>0.70000000000000007</v>
      </c>
      <c r="U69" s="7">
        <v>0.8</v>
      </c>
      <c r="V69" s="7">
        <v>0.6</v>
      </c>
      <c r="W69" s="7">
        <v>0</v>
      </c>
      <c r="X69" s="7">
        <v>0</v>
      </c>
      <c r="Y69" s="7">
        <v>0</v>
      </c>
      <c r="Z69" s="7">
        <v>0</v>
      </c>
      <c r="AA69" s="7">
        <v>0</v>
      </c>
      <c r="AB69" s="7">
        <v>0</v>
      </c>
      <c r="AC69" s="7">
        <v>0</v>
      </c>
      <c r="AD69" s="7">
        <v>0</v>
      </c>
      <c r="AE69" s="7">
        <v>0</v>
      </c>
      <c r="AF69" s="7">
        <v>0</v>
      </c>
      <c r="AG69" s="7">
        <v>0</v>
      </c>
      <c r="AH69" s="7">
        <v>0</v>
      </c>
      <c r="AI69" s="7">
        <v>0</v>
      </c>
      <c r="AJ69" s="7">
        <v>0</v>
      </c>
      <c r="AK69" s="7">
        <v>0</v>
      </c>
    </row>
    <row r="72" spans="1:37" ht="15.75" thickBot="1">
      <c r="A72" s="17" t="s">
        <v>32</v>
      </c>
    </row>
    <row r="73" spans="1:37" ht="15.75" thickBot="1">
      <c r="A73" s="23" t="s">
        <v>0</v>
      </c>
      <c r="B73" s="23" t="s">
        <v>204</v>
      </c>
      <c r="C73" s="24">
        <v>1990</v>
      </c>
      <c r="D73" s="24">
        <v>1991</v>
      </c>
      <c r="E73" s="24">
        <v>1992</v>
      </c>
      <c r="F73" s="24">
        <v>1993</v>
      </c>
      <c r="G73" s="24">
        <v>1994</v>
      </c>
      <c r="H73" s="24">
        <v>1995</v>
      </c>
      <c r="I73" s="24">
        <v>1996</v>
      </c>
      <c r="J73" s="24">
        <v>1997</v>
      </c>
      <c r="K73" s="24">
        <v>1998</v>
      </c>
      <c r="L73" s="24">
        <v>1999</v>
      </c>
      <c r="M73" s="24">
        <v>2000</v>
      </c>
      <c r="N73" s="24">
        <v>2001</v>
      </c>
      <c r="O73" s="24">
        <v>2002</v>
      </c>
      <c r="P73" s="24">
        <v>2003</v>
      </c>
      <c r="Q73" s="24">
        <v>2004</v>
      </c>
      <c r="R73" s="24">
        <v>2005</v>
      </c>
      <c r="S73" s="24">
        <v>2006</v>
      </c>
      <c r="T73" s="24">
        <v>2007</v>
      </c>
      <c r="U73" s="24">
        <v>2008</v>
      </c>
      <c r="V73" s="24">
        <v>2009</v>
      </c>
      <c r="W73" s="24">
        <v>2010</v>
      </c>
      <c r="X73" s="24">
        <v>2011</v>
      </c>
      <c r="Y73" s="24">
        <v>2012</v>
      </c>
      <c r="Z73" s="24">
        <v>2013</v>
      </c>
      <c r="AA73" s="24">
        <v>2014</v>
      </c>
      <c r="AB73" s="24">
        <v>2015</v>
      </c>
      <c r="AC73" s="24">
        <v>2016</v>
      </c>
      <c r="AD73" s="24">
        <v>2017</v>
      </c>
      <c r="AE73" s="24">
        <v>2018</v>
      </c>
      <c r="AF73" s="24">
        <v>2019</v>
      </c>
      <c r="AG73" s="24">
        <v>2020</v>
      </c>
      <c r="AH73" s="24">
        <v>2021</v>
      </c>
      <c r="AI73" s="24">
        <v>2022</v>
      </c>
      <c r="AJ73" s="24">
        <v>2023</v>
      </c>
      <c r="AK73" s="24">
        <v>2024</v>
      </c>
    </row>
    <row r="74" spans="1:37">
      <c r="A74" s="3" t="s">
        <v>36</v>
      </c>
      <c r="B74" s="3" t="s">
        <v>185</v>
      </c>
      <c r="C74" s="79">
        <v>0.5</v>
      </c>
      <c r="D74" s="79">
        <v>0.6</v>
      </c>
      <c r="E74" s="79">
        <v>1.4000000000000001</v>
      </c>
      <c r="F74" s="79">
        <v>2.1</v>
      </c>
      <c r="G74" s="79">
        <v>2.8000000000000003</v>
      </c>
      <c r="H74" s="79">
        <v>3.5000000000000004</v>
      </c>
      <c r="I74" s="79">
        <v>4.3</v>
      </c>
      <c r="J74" s="79">
        <v>5</v>
      </c>
      <c r="K74" s="79">
        <v>5.7</v>
      </c>
      <c r="L74" s="79">
        <v>6.4</v>
      </c>
      <c r="M74" s="79">
        <v>7.7</v>
      </c>
      <c r="N74" s="79">
        <v>9</v>
      </c>
      <c r="O74" s="79">
        <v>9.9</v>
      </c>
      <c r="P74" s="79">
        <v>11.1</v>
      </c>
      <c r="Q74" s="79">
        <v>11.1</v>
      </c>
      <c r="R74" s="79">
        <v>7.8</v>
      </c>
      <c r="S74" s="79">
        <v>4.5999999999999996</v>
      </c>
      <c r="T74" s="79">
        <v>1.3</v>
      </c>
      <c r="U74" s="79">
        <v>1.0999999999999999</v>
      </c>
      <c r="V74" s="79">
        <v>0.89999999999999991</v>
      </c>
      <c r="W74" s="79">
        <v>0.89999999999999991</v>
      </c>
      <c r="X74" s="79">
        <v>1.3</v>
      </c>
      <c r="Y74" s="79">
        <v>1.2</v>
      </c>
      <c r="Z74" s="79">
        <v>1</v>
      </c>
      <c r="AA74" s="79">
        <v>1</v>
      </c>
      <c r="AB74" s="79">
        <v>0.8</v>
      </c>
      <c r="AC74" s="79">
        <v>0.8</v>
      </c>
      <c r="AD74" s="79">
        <v>0.89999999999999991</v>
      </c>
      <c r="AE74" s="79">
        <v>0.70000000000000007</v>
      </c>
      <c r="AF74" s="79">
        <v>0.70000000000000007</v>
      </c>
      <c r="AG74" s="79">
        <v>0.6</v>
      </c>
      <c r="AH74" s="79">
        <v>0.6</v>
      </c>
      <c r="AI74" s="79">
        <v>0.6</v>
      </c>
      <c r="AJ74" s="79">
        <v>0.5</v>
      </c>
      <c r="AK74" s="79">
        <v>0.5</v>
      </c>
    </row>
    <row r="75" spans="1:37">
      <c r="A75" s="3"/>
      <c r="B75" s="3" t="s">
        <v>186</v>
      </c>
      <c r="C75" s="4">
        <v>0.5</v>
      </c>
      <c r="D75" s="4">
        <v>0.6</v>
      </c>
      <c r="E75" s="4">
        <v>1.4000000000000001</v>
      </c>
      <c r="F75" s="4">
        <v>2.1</v>
      </c>
      <c r="G75" s="4">
        <v>2.8000000000000003</v>
      </c>
      <c r="H75" s="4">
        <v>3.5000000000000004</v>
      </c>
      <c r="I75" s="4">
        <v>4.3</v>
      </c>
      <c r="J75" s="4">
        <v>5</v>
      </c>
      <c r="K75" s="4">
        <v>5.7</v>
      </c>
      <c r="L75" s="4">
        <v>6.4</v>
      </c>
      <c r="M75" s="4">
        <v>8.3000000000000007</v>
      </c>
      <c r="N75" s="4">
        <v>9.6</v>
      </c>
      <c r="O75" s="4">
        <v>11.700000000000001</v>
      </c>
      <c r="P75" s="4">
        <v>13.5</v>
      </c>
      <c r="Q75" s="4">
        <v>13.5</v>
      </c>
      <c r="R75" s="4">
        <v>12.200000000000001</v>
      </c>
      <c r="S75" s="4">
        <v>10.900000000000002</v>
      </c>
      <c r="T75" s="4">
        <v>9.6</v>
      </c>
      <c r="U75" s="4">
        <v>9</v>
      </c>
      <c r="V75" s="4">
        <v>8.6</v>
      </c>
      <c r="W75" s="4">
        <v>8.6</v>
      </c>
      <c r="X75" s="4">
        <v>8.6</v>
      </c>
      <c r="Y75" s="4">
        <v>8.2000000000000011</v>
      </c>
      <c r="Z75" s="4">
        <v>8.2000000000000011</v>
      </c>
      <c r="AA75" s="4">
        <v>7.8</v>
      </c>
      <c r="AB75" s="4">
        <v>7.5</v>
      </c>
      <c r="AC75" s="4">
        <v>7.3</v>
      </c>
      <c r="AD75" s="4">
        <v>7.3</v>
      </c>
      <c r="AE75" s="4">
        <v>6.8000000000000007</v>
      </c>
      <c r="AF75" s="4">
        <v>6.1</v>
      </c>
      <c r="AG75" s="4">
        <v>5.6000000000000005</v>
      </c>
      <c r="AH75" s="4">
        <v>5.4</v>
      </c>
      <c r="AI75" s="4">
        <v>4.9000000000000004</v>
      </c>
      <c r="AJ75" s="4">
        <v>4.3999999999999995</v>
      </c>
      <c r="AK75" s="4">
        <v>4</v>
      </c>
    </row>
    <row r="76" spans="1:37">
      <c r="A76" s="3"/>
      <c r="B76" s="3" t="s">
        <v>187</v>
      </c>
      <c r="C76" s="4">
        <v>7.0000000000000009</v>
      </c>
      <c r="D76" s="4">
        <v>7.3999999999999995</v>
      </c>
      <c r="E76" s="4">
        <v>7.7</v>
      </c>
      <c r="F76" s="4">
        <v>8.2000000000000011</v>
      </c>
      <c r="G76" s="4">
        <v>8.6</v>
      </c>
      <c r="H76" s="4">
        <v>9.7000000000000011</v>
      </c>
      <c r="I76" s="4">
        <v>10.7</v>
      </c>
      <c r="J76" s="4">
        <v>11.799999999999999</v>
      </c>
      <c r="K76" s="4">
        <v>12.8</v>
      </c>
      <c r="L76" s="4">
        <v>13.900000000000002</v>
      </c>
      <c r="M76" s="4">
        <v>14.299999999999999</v>
      </c>
      <c r="N76" s="4">
        <v>14.7</v>
      </c>
      <c r="O76" s="4">
        <v>14.899999999999999</v>
      </c>
      <c r="P76" s="4">
        <v>15.2</v>
      </c>
      <c r="Q76" s="4">
        <v>15.2</v>
      </c>
      <c r="R76" s="4">
        <v>11.200000000000001</v>
      </c>
      <c r="S76" s="4">
        <v>7.1</v>
      </c>
      <c r="T76" s="4">
        <v>3.1</v>
      </c>
      <c r="U76" s="4">
        <v>2.8000000000000003</v>
      </c>
      <c r="V76" s="4">
        <v>2.5</v>
      </c>
      <c r="W76" s="4">
        <v>2.5</v>
      </c>
      <c r="X76" s="4">
        <v>2</v>
      </c>
      <c r="Y76" s="4">
        <v>1.9</v>
      </c>
      <c r="Z76" s="4">
        <v>2.1999999999999997</v>
      </c>
      <c r="AA76" s="4">
        <v>1.9</v>
      </c>
      <c r="AB76" s="4">
        <v>1.9</v>
      </c>
      <c r="AC76" s="4">
        <v>1.9</v>
      </c>
      <c r="AD76" s="4">
        <v>1.7999999999999998</v>
      </c>
      <c r="AE76" s="4">
        <v>2.5</v>
      </c>
      <c r="AF76" s="4">
        <v>2</v>
      </c>
      <c r="AG76" s="4">
        <v>1.4000000000000001</v>
      </c>
      <c r="AH76" s="4">
        <v>1.5</v>
      </c>
      <c r="AI76" s="4">
        <v>1.5</v>
      </c>
      <c r="AJ76" s="4">
        <v>1.4000000000000001</v>
      </c>
      <c r="AK76" s="4">
        <v>1.4000000000000001</v>
      </c>
    </row>
    <row r="77" spans="1:37">
      <c r="B77" s="3" t="s">
        <v>188</v>
      </c>
      <c r="C77" s="4">
        <v>0</v>
      </c>
      <c r="D77" s="4">
        <v>0</v>
      </c>
      <c r="E77" s="4">
        <v>0</v>
      </c>
      <c r="F77" s="4">
        <v>0</v>
      </c>
      <c r="G77" s="4">
        <v>0</v>
      </c>
      <c r="H77" s="4">
        <v>0</v>
      </c>
      <c r="I77" s="4">
        <v>0</v>
      </c>
      <c r="J77" s="4">
        <v>0</v>
      </c>
      <c r="K77" s="4">
        <v>0</v>
      </c>
      <c r="L77" s="4">
        <v>0</v>
      </c>
      <c r="M77" s="4">
        <v>0</v>
      </c>
      <c r="N77" s="4">
        <v>0</v>
      </c>
      <c r="O77" s="4">
        <v>0</v>
      </c>
      <c r="P77" s="4">
        <v>0</v>
      </c>
      <c r="Q77" s="4">
        <v>0</v>
      </c>
      <c r="R77" s="4">
        <v>0</v>
      </c>
      <c r="S77" s="4">
        <v>0</v>
      </c>
      <c r="T77" s="4">
        <v>2.9000000000000004</v>
      </c>
      <c r="U77" s="4">
        <v>5.4</v>
      </c>
      <c r="V77" s="4">
        <v>8</v>
      </c>
      <c r="W77" s="4">
        <v>8</v>
      </c>
      <c r="X77" s="4">
        <v>10.7</v>
      </c>
      <c r="Y77" s="4">
        <v>13.600000000000001</v>
      </c>
      <c r="Z77" s="4">
        <v>16.2</v>
      </c>
      <c r="AA77" s="4">
        <v>21.3</v>
      </c>
      <c r="AB77" s="4">
        <v>23.599999999999998</v>
      </c>
      <c r="AC77" s="4">
        <v>27.200000000000003</v>
      </c>
      <c r="AD77" s="4">
        <v>30.3</v>
      </c>
      <c r="AE77" s="4">
        <v>31.8</v>
      </c>
      <c r="AF77" s="4">
        <v>33</v>
      </c>
      <c r="AG77" s="4">
        <v>33.800000000000004</v>
      </c>
      <c r="AH77" s="4">
        <v>34.9</v>
      </c>
      <c r="AI77" s="4">
        <v>35.699999999999996</v>
      </c>
      <c r="AJ77" s="4">
        <v>36.299999999999997</v>
      </c>
      <c r="AK77" s="4">
        <v>37.5</v>
      </c>
    </row>
    <row r="78" spans="1:37">
      <c r="A78" s="3"/>
      <c r="B78" s="3" t="s">
        <v>33</v>
      </c>
      <c r="C78" s="4">
        <v>55.500000000000007</v>
      </c>
      <c r="D78" s="4">
        <v>56.599999999999994</v>
      </c>
      <c r="E78" s="4">
        <v>56.499999999999993</v>
      </c>
      <c r="F78" s="4">
        <v>56.399999999999991</v>
      </c>
      <c r="G78" s="4">
        <v>56.2</v>
      </c>
      <c r="H78" s="4">
        <v>55.900000000000006</v>
      </c>
      <c r="I78" s="4">
        <v>55.600000000000009</v>
      </c>
      <c r="J78" s="4">
        <v>55.300000000000004</v>
      </c>
      <c r="K78" s="4">
        <v>55.000000000000007</v>
      </c>
      <c r="L78" s="4">
        <v>54.7</v>
      </c>
      <c r="M78" s="4">
        <v>51.1</v>
      </c>
      <c r="N78" s="4">
        <v>49.4</v>
      </c>
      <c r="O78" s="4">
        <v>46.7</v>
      </c>
      <c r="P78" s="4">
        <v>44</v>
      </c>
      <c r="Q78" s="4">
        <v>44</v>
      </c>
      <c r="R78" s="4">
        <v>54</v>
      </c>
      <c r="S78" s="4">
        <v>64</v>
      </c>
      <c r="T78" s="4">
        <v>71.099999999999994</v>
      </c>
      <c r="U78" s="4">
        <v>70.399999999999991</v>
      </c>
      <c r="V78" s="4">
        <v>69</v>
      </c>
      <c r="W78" s="4">
        <v>69</v>
      </c>
      <c r="X78" s="4">
        <v>67.5</v>
      </c>
      <c r="Y78" s="4">
        <v>65.8</v>
      </c>
      <c r="Z78" s="4">
        <v>62.6</v>
      </c>
      <c r="AA78" s="4">
        <v>59.699999999999996</v>
      </c>
      <c r="AB78" s="4">
        <v>57.999999999999993</v>
      </c>
      <c r="AC78" s="4">
        <v>55.300000000000004</v>
      </c>
      <c r="AD78" s="4">
        <v>59.5</v>
      </c>
      <c r="AE78" s="4">
        <v>57.9</v>
      </c>
      <c r="AF78" s="4">
        <v>57.9</v>
      </c>
      <c r="AG78" s="4">
        <v>58.3</v>
      </c>
      <c r="AH78" s="4">
        <v>57.4</v>
      </c>
      <c r="AI78" s="4">
        <v>57.099999999999994</v>
      </c>
      <c r="AJ78" s="4">
        <v>57.099999999999994</v>
      </c>
      <c r="AK78" s="4">
        <v>56.3</v>
      </c>
    </row>
    <row r="79" spans="1:37">
      <c r="A79" s="3"/>
      <c r="B79" s="3" t="s">
        <v>35</v>
      </c>
      <c r="C79" s="4">
        <v>4.9000000000000004</v>
      </c>
      <c r="D79" s="4">
        <v>5.5</v>
      </c>
      <c r="E79" s="4">
        <v>6.1</v>
      </c>
      <c r="F79" s="4">
        <v>6.7</v>
      </c>
      <c r="G79" s="4">
        <v>7.3999999999999995</v>
      </c>
      <c r="H79" s="4">
        <v>8</v>
      </c>
      <c r="I79" s="4">
        <v>8.5</v>
      </c>
      <c r="J79" s="4">
        <v>9.1</v>
      </c>
      <c r="K79" s="4">
        <v>9.8000000000000007</v>
      </c>
      <c r="L79" s="4">
        <v>10.4</v>
      </c>
      <c r="M79" s="4">
        <v>10.4</v>
      </c>
      <c r="N79" s="4">
        <v>10.100000000000001</v>
      </c>
      <c r="O79" s="4">
        <v>10</v>
      </c>
      <c r="P79" s="4">
        <v>9.8000000000000007</v>
      </c>
      <c r="Q79" s="4">
        <v>9.8000000000000007</v>
      </c>
      <c r="R79" s="4">
        <v>9.8000000000000007</v>
      </c>
      <c r="S79" s="4">
        <v>9.7000000000000011</v>
      </c>
      <c r="T79" s="4">
        <v>9.7000000000000011</v>
      </c>
      <c r="U79" s="4">
        <v>9.7000000000000011</v>
      </c>
      <c r="V79" s="4">
        <v>10</v>
      </c>
      <c r="W79" s="4">
        <v>10</v>
      </c>
      <c r="X79" s="4">
        <v>9.7000000000000011</v>
      </c>
      <c r="Y79" s="4">
        <v>9.1</v>
      </c>
      <c r="Z79" s="4">
        <v>9.6</v>
      </c>
      <c r="AA79" s="4">
        <v>8.1</v>
      </c>
      <c r="AB79" s="4">
        <v>8</v>
      </c>
      <c r="AC79" s="4">
        <v>7.3999999999999995</v>
      </c>
      <c r="AD79" s="4">
        <v>0</v>
      </c>
      <c r="AE79" s="4">
        <v>0</v>
      </c>
      <c r="AF79" s="4">
        <v>0</v>
      </c>
      <c r="AG79" s="4">
        <v>0</v>
      </c>
      <c r="AH79" s="4">
        <v>0</v>
      </c>
      <c r="AI79" s="4">
        <v>0</v>
      </c>
      <c r="AJ79" s="4">
        <v>0</v>
      </c>
      <c r="AK79" s="4">
        <v>0</v>
      </c>
    </row>
    <row r="80" spans="1:37">
      <c r="A80" s="26"/>
      <c r="B80" s="27" t="s">
        <v>34</v>
      </c>
      <c r="C80" s="28">
        <v>31.6</v>
      </c>
      <c r="D80" s="28">
        <v>29.299999999999997</v>
      </c>
      <c r="E80" s="28">
        <v>26.900000000000002</v>
      </c>
      <c r="F80" s="28">
        <v>24.5</v>
      </c>
      <c r="G80" s="28">
        <v>22.2</v>
      </c>
      <c r="H80" s="28">
        <v>19.400000000000002</v>
      </c>
      <c r="I80" s="28">
        <v>16.600000000000001</v>
      </c>
      <c r="J80" s="28">
        <v>13.8</v>
      </c>
      <c r="K80" s="28">
        <v>11</v>
      </c>
      <c r="L80" s="28">
        <v>8.2000000000000011</v>
      </c>
      <c r="M80" s="28">
        <v>8.2000000000000011</v>
      </c>
      <c r="N80" s="28">
        <v>7.1999999999999993</v>
      </c>
      <c r="O80" s="28">
        <v>6.8000000000000007</v>
      </c>
      <c r="P80" s="28">
        <v>6.4</v>
      </c>
      <c r="Q80" s="28">
        <v>6.4</v>
      </c>
      <c r="R80" s="28">
        <v>5</v>
      </c>
      <c r="S80" s="28">
        <v>3.6999999999999997</v>
      </c>
      <c r="T80" s="28">
        <v>2.2999999999999998</v>
      </c>
      <c r="U80" s="28">
        <v>1.6</v>
      </c>
      <c r="V80" s="28">
        <v>1</v>
      </c>
      <c r="W80" s="28">
        <v>1</v>
      </c>
      <c r="X80" s="28">
        <v>0.2</v>
      </c>
      <c r="Y80" s="28">
        <v>0.2</v>
      </c>
      <c r="Z80" s="28">
        <v>0.2</v>
      </c>
      <c r="AA80" s="28">
        <v>0.2</v>
      </c>
      <c r="AB80" s="28">
        <v>0.2</v>
      </c>
      <c r="AC80" s="28">
        <v>0.1</v>
      </c>
      <c r="AD80" s="28">
        <v>0.2</v>
      </c>
      <c r="AE80" s="28">
        <v>0.3</v>
      </c>
      <c r="AF80" s="28">
        <v>0.3</v>
      </c>
      <c r="AG80" s="28">
        <v>0.3</v>
      </c>
      <c r="AH80" s="28">
        <v>0.2</v>
      </c>
      <c r="AI80" s="28">
        <v>0.2</v>
      </c>
      <c r="AJ80" s="28">
        <v>0.3</v>
      </c>
      <c r="AK80" s="28">
        <v>0.3</v>
      </c>
    </row>
    <row r="81" spans="1:37">
      <c r="A81" s="3" t="s">
        <v>37</v>
      </c>
      <c r="B81" s="3" t="s">
        <v>33</v>
      </c>
      <c r="C81" s="5">
        <v>56.699999999999996</v>
      </c>
      <c r="D81" s="5">
        <v>57.999999999999993</v>
      </c>
      <c r="E81" s="5">
        <v>59.5</v>
      </c>
      <c r="F81" s="5">
        <v>61</v>
      </c>
      <c r="G81" s="5">
        <v>62.5</v>
      </c>
      <c r="H81" s="5">
        <v>64</v>
      </c>
      <c r="I81" s="5">
        <v>65.5</v>
      </c>
      <c r="J81" s="5">
        <v>67</v>
      </c>
      <c r="K81" s="5">
        <v>68.5</v>
      </c>
      <c r="L81" s="5">
        <v>70</v>
      </c>
      <c r="M81" s="5">
        <v>71</v>
      </c>
      <c r="N81" s="5">
        <v>74</v>
      </c>
      <c r="O81" s="5">
        <v>74.900000000000006</v>
      </c>
      <c r="P81" s="5">
        <v>76.599999999999994</v>
      </c>
      <c r="Q81" s="5">
        <v>76.599999999999994</v>
      </c>
      <c r="R81" s="5">
        <v>76.8</v>
      </c>
      <c r="S81" s="5">
        <v>77</v>
      </c>
      <c r="T81" s="5">
        <v>77.2</v>
      </c>
      <c r="U81" s="5">
        <v>78.100000000000009</v>
      </c>
      <c r="V81" s="5">
        <v>76.900000000000006</v>
      </c>
      <c r="W81" s="5">
        <v>79.600000000000009</v>
      </c>
      <c r="X81" s="5">
        <v>80</v>
      </c>
      <c r="Y81" s="5">
        <v>80.900000000000006</v>
      </c>
      <c r="Z81" s="5">
        <v>80.100000000000009</v>
      </c>
      <c r="AA81" s="5">
        <v>81.3</v>
      </c>
      <c r="AB81" s="5">
        <v>81.3</v>
      </c>
      <c r="AC81" s="5">
        <v>81.699999999999989</v>
      </c>
      <c r="AD81" s="5">
        <v>82.199999999999989</v>
      </c>
      <c r="AE81" s="5">
        <v>83.2</v>
      </c>
      <c r="AF81" s="5">
        <v>83.6</v>
      </c>
      <c r="AG81" s="5">
        <v>83.899999999999991</v>
      </c>
      <c r="AH81" s="5">
        <v>84.2</v>
      </c>
      <c r="AI81" s="5">
        <v>83.5</v>
      </c>
      <c r="AJ81" s="5">
        <v>82.899999999999991</v>
      </c>
      <c r="AK81" s="5">
        <v>82.8</v>
      </c>
    </row>
    <row r="82" spans="1:37">
      <c r="A82" s="3"/>
      <c r="B82" s="3" t="s">
        <v>35</v>
      </c>
      <c r="C82" s="5">
        <v>17.5</v>
      </c>
      <c r="D82" s="5">
        <v>20</v>
      </c>
      <c r="E82" s="5">
        <v>20.599999999999998</v>
      </c>
      <c r="F82" s="5">
        <v>21.3</v>
      </c>
      <c r="G82" s="5">
        <v>21.9</v>
      </c>
      <c r="H82" s="5">
        <v>22.5</v>
      </c>
      <c r="I82" s="5">
        <v>23.1</v>
      </c>
      <c r="J82" s="5">
        <v>23.799999999999997</v>
      </c>
      <c r="K82" s="5">
        <v>24.4</v>
      </c>
      <c r="L82" s="5">
        <v>25</v>
      </c>
      <c r="M82" s="5">
        <v>24</v>
      </c>
      <c r="N82" s="5">
        <v>22</v>
      </c>
      <c r="O82" s="5">
        <v>20.9</v>
      </c>
      <c r="P82" s="5">
        <v>19.5</v>
      </c>
      <c r="Q82" s="5">
        <v>19.5</v>
      </c>
      <c r="R82" s="5">
        <v>19.2</v>
      </c>
      <c r="S82" s="5">
        <v>19</v>
      </c>
      <c r="T82" s="5">
        <v>18.7</v>
      </c>
      <c r="U82" s="5">
        <v>18.600000000000001</v>
      </c>
      <c r="V82" s="5">
        <v>19.7</v>
      </c>
      <c r="W82" s="5">
        <v>20.400000000000002</v>
      </c>
      <c r="X82" s="5">
        <v>20</v>
      </c>
      <c r="Y82" s="5">
        <v>19.100000000000001</v>
      </c>
      <c r="Z82" s="5">
        <v>19.900000000000002</v>
      </c>
      <c r="AA82" s="5">
        <v>18.7</v>
      </c>
      <c r="AB82" s="5">
        <v>18.7</v>
      </c>
      <c r="AC82" s="5">
        <v>18.3</v>
      </c>
      <c r="AD82" s="5">
        <v>17.8</v>
      </c>
      <c r="AE82" s="5">
        <v>16.8</v>
      </c>
      <c r="AF82" s="5">
        <v>16.400000000000002</v>
      </c>
      <c r="AG82" s="5">
        <v>16.100000000000001</v>
      </c>
      <c r="AH82" s="5">
        <v>15.8</v>
      </c>
      <c r="AI82" s="5">
        <v>16.5</v>
      </c>
      <c r="AJ82" s="5">
        <v>17.100000000000001</v>
      </c>
      <c r="AK82" s="5">
        <v>17.2</v>
      </c>
    </row>
    <row r="83" spans="1:37">
      <c r="A83" s="3"/>
      <c r="B83" s="3" t="s">
        <v>189</v>
      </c>
      <c r="C83" s="5">
        <v>25.8</v>
      </c>
      <c r="D83" s="5">
        <v>22</v>
      </c>
      <c r="E83" s="5">
        <v>19.900000000000002</v>
      </c>
      <c r="F83" s="5">
        <v>17.7</v>
      </c>
      <c r="G83" s="5">
        <v>15.6</v>
      </c>
      <c r="H83" s="5">
        <v>13.5</v>
      </c>
      <c r="I83" s="5">
        <v>11.4</v>
      </c>
      <c r="J83" s="5">
        <v>9.1999999999999993</v>
      </c>
      <c r="K83" s="5">
        <v>7.1</v>
      </c>
      <c r="L83" s="5">
        <v>5</v>
      </c>
      <c r="M83" s="5">
        <v>5</v>
      </c>
      <c r="N83" s="5">
        <v>4</v>
      </c>
      <c r="O83" s="5">
        <v>4.2</v>
      </c>
      <c r="P83" s="5">
        <v>3.9</v>
      </c>
      <c r="Q83" s="5">
        <v>3.9</v>
      </c>
      <c r="R83" s="5">
        <v>3.1</v>
      </c>
      <c r="S83" s="5">
        <v>2.1999999999999997</v>
      </c>
      <c r="T83" s="5">
        <v>1.4000000000000001</v>
      </c>
      <c r="U83" s="5">
        <v>0.89999999999999991</v>
      </c>
      <c r="V83" s="5">
        <v>0.70000000000000007</v>
      </c>
      <c r="W83" s="5">
        <v>0</v>
      </c>
      <c r="X83" s="5">
        <v>0</v>
      </c>
      <c r="Y83" s="5">
        <v>0</v>
      </c>
      <c r="Z83" s="5">
        <v>0</v>
      </c>
      <c r="AA83" s="5">
        <v>0</v>
      </c>
      <c r="AB83" s="5">
        <v>0</v>
      </c>
      <c r="AC83" s="5">
        <v>0</v>
      </c>
      <c r="AD83" s="5">
        <v>0</v>
      </c>
      <c r="AE83" s="5">
        <v>0</v>
      </c>
      <c r="AF83" s="5">
        <v>0</v>
      </c>
      <c r="AG83" s="5">
        <v>0</v>
      </c>
      <c r="AH83" s="5">
        <v>0</v>
      </c>
      <c r="AI83" s="5">
        <v>0</v>
      </c>
      <c r="AJ83" s="5">
        <v>0</v>
      </c>
      <c r="AK83" s="5">
        <v>0</v>
      </c>
    </row>
    <row r="84" spans="1:37">
      <c r="A84" s="26"/>
      <c r="B84" s="27" t="s">
        <v>188</v>
      </c>
      <c r="C84" s="29">
        <v>0</v>
      </c>
      <c r="D84" s="29">
        <v>0</v>
      </c>
      <c r="E84" s="29">
        <v>0</v>
      </c>
      <c r="F84" s="29">
        <v>0</v>
      </c>
      <c r="G84" s="29">
        <v>0</v>
      </c>
      <c r="H84" s="29">
        <v>0</v>
      </c>
      <c r="I84" s="29">
        <v>0</v>
      </c>
      <c r="J84" s="29">
        <v>0</v>
      </c>
      <c r="K84" s="29">
        <v>0</v>
      </c>
      <c r="L84" s="29">
        <v>0</v>
      </c>
      <c r="M84" s="29">
        <v>0</v>
      </c>
      <c r="N84" s="29">
        <v>0</v>
      </c>
      <c r="O84" s="29">
        <v>0</v>
      </c>
      <c r="P84" s="29">
        <v>0</v>
      </c>
      <c r="Q84" s="29">
        <v>0</v>
      </c>
      <c r="R84" s="29">
        <v>0.89999999999999991</v>
      </c>
      <c r="S84" s="29">
        <v>1.7999999999999998</v>
      </c>
      <c r="T84" s="29">
        <v>2.7</v>
      </c>
      <c r="U84" s="29">
        <v>2.4</v>
      </c>
      <c r="V84" s="29">
        <v>2.7</v>
      </c>
      <c r="W84" s="29">
        <v>0</v>
      </c>
      <c r="X84" s="29">
        <v>0</v>
      </c>
      <c r="Y84" s="29">
        <v>0</v>
      </c>
      <c r="Z84" s="29">
        <v>0</v>
      </c>
      <c r="AA84" s="29">
        <v>0</v>
      </c>
      <c r="AB84" s="29">
        <v>0</v>
      </c>
      <c r="AC84" s="29">
        <v>0</v>
      </c>
      <c r="AD84" s="29">
        <v>0</v>
      </c>
      <c r="AE84" s="29">
        <v>0</v>
      </c>
      <c r="AF84" s="29">
        <v>0</v>
      </c>
      <c r="AG84" s="29">
        <v>0</v>
      </c>
      <c r="AH84" s="29">
        <v>0</v>
      </c>
      <c r="AI84" s="29">
        <v>0</v>
      </c>
      <c r="AJ84" s="29">
        <v>0</v>
      </c>
      <c r="AK84" s="29">
        <v>0</v>
      </c>
    </row>
    <row r="85" spans="1:37">
      <c r="A85" s="5" t="s">
        <v>164</v>
      </c>
      <c r="B85" s="10" t="s">
        <v>191</v>
      </c>
      <c r="C85" s="5">
        <v>0</v>
      </c>
      <c r="D85" s="5">
        <v>0</v>
      </c>
      <c r="E85" s="5">
        <v>0</v>
      </c>
      <c r="F85" s="5">
        <v>0</v>
      </c>
      <c r="G85" s="5">
        <v>0</v>
      </c>
      <c r="H85" s="5">
        <v>0</v>
      </c>
      <c r="I85" s="5">
        <v>0</v>
      </c>
      <c r="J85" s="5">
        <v>0</v>
      </c>
      <c r="K85" s="5">
        <v>0</v>
      </c>
      <c r="L85" s="5">
        <v>0</v>
      </c>
      <c r="M85" s="5">
        <v>0</v>
      </c>
      <c r="N85" s="5">
        <v>0</v>
      </c>
      <c r="O85" s="5">
        <v>0</v>
      </c>
      <c r="P85" s="5">
        <v>0</v>
      </c>
      <c r="Q85" s="5">
        <v>0</v>
      </c>
      <c r="R85" s="5">
        <v>0</v>
      </c>
      <c r="S85" s="5">
        <v>0</v>
      </c>
      <c r="T85" s="5">
        <v>0</v>
      </c>
      <c r="U85" s="5">
        <v>0</v>
      </c>
      <c r="V85" s="5">
        <v>0</v>
      </c>
      <c r="W85" s="5">
        <v>0</v>
      </c>
      <c r="X85" s="5">
        <v>0</v>
      </c>
      <c r="Y85" s="5">
        <v>0</v>
      </c>
      <c r="Z85" s="5">
        <v>0</v>
      </c>
      <c r="AA85" s="5">
        <v>0</v>
      </c>
      <c r="AB85" s="5">
        <v>0</v>
      </c>
      <c r="AC85" s="5">
        <v>0</v>
      </c>
      <c r="AD85" s="5">
        <v>0</v>
      </c>
      <c r="AE85" s="5">
        <v>0</v>
      </c>
      <c r="AF85" s="5">
        <v>0</v>
      </c>
      <c r="AG85" s="5">
        <v>1.7000000000000002</v>
      </c>
      <c r="AH85" s="5">
        <v>1.7000000000000002</v>
      </c>
      <c r="AI85" s="5">
        <v>2</v>
      </c>
      <c r="AJ85" s="5">
        <v>1.2</v>
      </c>
      <c r="AK85" s="5">
        <v>0.89999999999999991</v>
      </c>
    </row>
    <row r="86" spans="1:37" s="5" customFormat="1" ht="11.25">
      <c r="A86" s="5" t="s">
        <v>165</v>
      </c>
      <c r="B86" s="3" t="s">
        <v>192</v>
      </c>
      <c r="C86" s="5">
        <v>0</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c r="Y86" s="5">
        <v>0</v>
      </c>
      <c r="Z86" s="5">
        <v>0</v>
      </c>
      <c r="AA86" s="5">
        <v>0</v>
      </c>
      <c r="AB86" s="5">
        <v>0</v>
      </c>
      <c r="AC86" s="5">
        <v>0</v>
      </c>
      <c r="AD86" s="5">
        <v>0</v>
      </c>
      <c r="AE86" s="5">
        <v>0</v>
      </c>
      <c r="AF86" s="5">
        <v>13.3</v>
      </c>
      <c r="AG86" s="5">
        <v>36.5</v>
      </c>
      <c r="AH86" s="5">
        <v>37.4</v>
      </c>
      <c r="AI86" s="5">
        <v>38</v>
      </c>
      <c r="AJ86" s="5">
        <v>37.299999999999997</v>
      </c>
      <c r="AK86" s="5">
        <v>33</v>
      </c>
    </row>
    <row r="87" spans="1:37" s="5" customFormat="1" ht="11.25">
      <c r="A87" s="29"/>
      <c r="B87" s="27" t="s">
        <v>193</v>
      </c>
      <c r="C87" s="29">
        <v>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0</v>
      </c>
      <c r="AF87" s="29">
        <v>86.7</v>
      </c>
      <c r="AG87" s="29">
        <v>61.8</v>
      </c>
      <c r="AH87" s="29">
        <v>60.9</v>
      </c>
      <c r="AI87" s="29">
        <v>60</v>
      </c>
      <c r="AJ87" s="29">
        <v>61.5</v>
      </c>
      <c r="AK87" s="29">
        <v>66.100000000000009</v>
      </c>
    </row>
    <row r="88" spans="1:37" s="5" customFormat="1" ht="11.25">
      <c r="A88" s="63" t="s">
        <v>166</v>
      </c>
      <c r="B88" s="3" t="s">
        <v>193</v>
      </c>
      <c r="C88" s="63">
        <v>0</v>
      </c>
      <c r="D88" s="63">
        <v>0</v>
      </c>
      <c r="E88" s="63">
        <v>0</v>
      </c>
      <c r="F88" s="63">
        <v>0</v>
      </c>
      <c r="G88" s="63">
        <v>0</v>
      </c>
      <c r="H88" s="63">
        <v>0</v>
      </c>
      <c r="I88" s="63">
        <v>0</v>
      </c>
      <c r="J88" s="63">
        <v>0</v>
      </c>
      <c r="K88" s="63">
        <v>0</v>
      </c>
      <c r="L88" s="63">
        <v>0</v>
      </c>
      <c r="M88" s="63">
        <v>0</v>
      </c>
      <c r="N88" s="63">
        <v>0</v>
      </c>
      <c r="O88" s="63">
        <v>0</v>
      </c>
      <c r="P88" s="63">
        <v>0</v>
      </c>
      <c r="Q88" s="63">
        <v>0</v>
      </c>
      <c r="R88" s="63">
        <v>0</v>
      </c>
      <c r="S88" s="63">
        <v>0</v>
      </c>
      <c r="T88" s="63">
        <v>0</v>
      </c>
      <c r="U88" s="63">
        <v>0</v>
      </c>
      <c r="V88" s="63">
        <v>0</v>
      </c>
      <c r="W88" s="63">
        <v>0</v>
      </c>
      <c r="X88" s="63">
        <v>0</v>
      </c>
      <c r="Y88" s="63">
        <v>0</v>
      </c>
      <c r="Z88" s="63">
        <v>0</v>
      </c>
      <c r="AA88" s="63">
        <v>0</v>
      </c>
      <c r="AB88" s="63">
        <v>0</v>
      </c>
      <c r="AC88" s="63">
        <v>0</v>
      </c>
      <c r="AD88" s="63">
        <v>0</v>
      </c>
      <c r="AE88" s="63">
        <v>0</v>
      </c>
      <c r="AF88" s="63">
        <v>100</v>
      </c>
      <c r="AG88" s="63">
        <v>100</v>
      </c>
      <c r="AH88" s="63">
        <v>100</v>
      </c>
      <c r="AI88" s="63">
        <v>100</v>
      </c>
      <c r="AJ88" s="63">
        <v>100</v>
      </c>
      <c r="AK88" s="63">
        <v>100</v>
      </c>
    </row>
    <row r="89" spans="1:37" ht="15.75" thickBot="1">
      <c r="A89" s="21" t="s">
        <v>38</v>
      </c>
      <c r="B89" s="82" t="s">
        <v>194</v>
      </c>
      <c r="C89" s="22">
        <v>0</v>
      </c>
      <c r="D89" s="22">
        <v>0.3</v>
      </c>
      <c r="E89" s="22">
        <v>0.70000000000000007</v>
      </c>
      <c r="F89" s="25">
        <v>1</v>
      </c>
      <c r="G89" s="22">
        <v>1.3</v>
      </c>
      <c r="H89" s="22">
        <v>1.7000000000000002</v>
      </c>
      <c r="I89" s="25">
        <v>2</v>
      </c>
      <c r="J89" s="25">
        <v>2.2999999999999998</v>
      </c>
      <c r="K89" s="25">
        <v>2.7</v>
      </c>
      <c r="L89" s="25">
        <v>3</v>
      </c>
      <c r="M89" s="25">
        <v>3</v>
      </c>
      <c r="N89" s="25">
        <v>2.6</v>
      </c>
      <c r="O89" s="25">
        <v>2</v>
      </c>
      <c r="P89" s="25">
        <v>2</v>
      </c>
      <c r="Q89" s="25">
        <v>2</v>
      </c>
      <c r="R89" s="25">
        <v>2</v>
      </c>
      <c r="S89" s="25">
        <v>2</v>
      </c>
      <c r="T89" s="25">
        <v>1.6593938795879899</v>
      </c>
      <c r="U89" s="25">
        <v>1.368989801790724</v>
      </c>
      <c r="V89" s="25">
        <v>1.224015800697092</v>
      </c>
      <c r="W89" s="25">
        <v>1.224015800697092</v>
      </c>
      <c r="X89" s="22">
        <v>0.5</v>
      </c>
      <c r="Y89" s="22">
        <v>1.0999999999999999</v>
      </c>
      <c r="Z89" s="22">
        <v>1.0999999999999999</v>
      </c>
      <c r="AA89" s="22">
        <v>0.6</v>
      </c>
      <c r="AB89" s="22">
        <v>0.5</v>
      </c>
      <c r="AC89" s="22">
        <v>0.6</v>
      </c>
      <c r="AD89" s="22">
        <v>0.70000000000000007</v>
      </c>
      <c r="AE89" s="22">
        <v>0.8</v>
      </c>
      <c r="AF89" s="22">
        <v>0.8</v>
      </c>
      <c r="AG89" s="22">
        <v>0.3</v>
      </c>
      <c r="AH89" s="22">
        <v>0.3</v>
      </c>
      <c r="AI89" s="22">
        <v>0.3</v>
      </c>
      <c r="AJ89" s="22">
        <v>0.3</v>
      </c>
      <c r="AK89" s="22">
        <v>0.3</v>
      </c>
    </row>
    <row r="90" spans="1:37">
      <c r="A90" s="3" t="s">
        <v>27</v>
      </c>
      <c r="B90" s="3" t="s">
        <v>28</v>
      </c>
      <c r="C90" s="4">
        <v>54.300000000000004</v>
      </c>
      <c r="D90" s="4">
        <v>57.099999999999994</v>
      </c>
      <c r="E90" s="4">
        <v>60</v>
      </c>
      <c r="F90" s="4">
        <v>57.099999999999994</v>
      </c>
      <c r="G90" s="4">
        <v>54.300000000000004</v>
      </c>
      <c r="H90" s="4">
        <v>51.4</v>
      </c>
      <c r="I90" s="4">
        <v>48.6</v>
      </c>
      <c r="J90" s="4">
        <v>45.7</v>
      </c>
      <c r="K90" s="4">
        <v>42.9</v>
      </c>
      <c r="L90" s="4">
        <v>40</v>
      </c>
      <c r="M90" s="4">
        <v>38</v>
      </c>
      <c r="N90" s="4">
        <v>36</v>
      </c>
      <c r="O90" s="4">
        <v>35</v>
      </c>
      <c r="P90" s="4">
        <v>33</v>
      </c>
      <c r="Q90" s="4">
        <v>31</v>
      </c>
      <c r="R90" s="4">
        <v>29.099999999999998</v>
      </c>
      <c r="S90" s="4">
        <v>27.3</v>
      </c>
      <c r="T90" s="4">
        <v>25.4</v>
      </c>
      <c r="U90" s="4">
        <v>23</v>
      </c>
      <c r="V90" s="4">
        <v>22</v>
      </c>
      <c r="W90" s="4">
        <v>22</v>
      </c>
      <c r="X90" s="4">
        <v>20.200000000000003</v>
      </c>
      <c r="Y90" s="4">
        <v>18.7</v>
      </c>
      <c r="Z90" s="4">
        <v>16.5</v>
      </c>
      <c r="AA90" s="4">
        <v>14.799999999999999</v>
      </c>
      <c r="AB90" s="4">
        <v>13.4</v>
      </c>
      <c r="AC90" s="4">
        <v>0</v>
      </c>
      <c r="AD90" s="4">
        <v>0</v>
      </c>
      <c r="AE90" s="4">
        <v>0</v>
      </c>
      <c r="AF90" s="4">
        <v>0</v>
      </c>
      <c r="AG90" s="4">
        <v>0</v>
      </c>
      <c r="AH90" s="4">
        <v>0</v>
      </c>
      <c r="AI90" s="4">
        <v>0</v>
      </c>
      <c r="AJ90" s="4">
        <v>0</v>
      </c>
      <c r="AK90" s="4">
        <v>0</v>
      </c>
    </row>
    <row r="91" spans="1:37">
      <c r="A91" s="3"/>
      <c r="B91" s="3" t="s">
        <v>24</v>
      </c>
      <c r="C91" s="4">
        <v>0</v>
      </c>
      <c r="D91" s="4">
        <v>0</v>
      </c>
      <c r="E91" s="4">
        <v>0</v>
      </c>
      <c r="F91" s="4">
        <v>0.70000000000000007</v>
      </c>
      <c r="G91" s="4">
        <v>1.4000000000000001</v>
      </c>
      <c r="H91" s="4">
        <v>2.1999999999999997</v>
      </c>
      <c r="I91" s="4">
        <v>2.8000000000000003</v>
      </c>
      <c r="J91" s="4">
        <v>3.5999999999999996</v>
      </c>
      <c r="K91" s="4">
        <v>4.3</v>
      </c>
      <c r="L91" s="4">
        <v>5</v>
      </c>
      <c r="M91" s="4">
        <v>5</v>
      </c>
      <c r="N91" s="4">
        <v>5</v>
      </c>
      <c r="O91" s="4">
        <v>5</v>
      </c>
      <c r="P91" s="4">
        <v>5</v>
      </c>
      <c r="Q91" s="4">
        <v>5</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row>
    <row r="92" spans="1:37">
      <c r="A92" s="3"/>
      <c r="B92" s="3" t="s">
        <v>25</v>
      </c>
      <c r="C92" s="4">
        <v>20.7</v>
      </c>
      <c r="D92" s="4">
        <v>17.899999999999999</v>
      </c>
      <c r="E92" s="4">
        <v>15</v>
      </c>
      <c r="F92" s="4">
        <v>13.600000000000001</v>
      </c>
      <c r="G92" s="4">
        <v>12.1</v>
      </c>
      <c r="H92" s="4">
        <v>10.7</v>
      </c>
      <c r="I92" s="4">
        <v>9.3000000000000007</v>
      </c>
      <c r="J92" s="4">
        <v>7.8</v>
      </c>
      <c r="K92" s="4">
        <v>6.4</v>
      </c>
      <c r="L92" s="4">
        <v>5</v>
      </c>
      <c r="M92" s="4">
        <v>5</v>
      </c>
      <c r="N92" s="4">
        <v>5</v>
      </c>
      <c r="O92" s="4">
        <v>5</v>
      </c>
      <c r="P92" s="4">
        <v>5</v>
      </c>
      <c r="Q92" s="4">
        <v>5</v>
      </c>
      <c r="R92" s="4">
        <v>3.6999999999999997</v>
      </c>
      <c r="S92" s="4">
        <v>2.5</v>
      </c>
      <c r="T92" s="4">
        <v>1.2</v>
      </c>
      <c r="U92" s="4">
        <v>0.89999999999999991</v>
      </c>
      <c r="V92" s="4">
        <v>0.6</v>
      </c>
      <c r="W92" s="4">
        <v>0.6</v>
      </c>
      <c r="X92" s="4">
        <v>0.5</v>
      </c>
      <c r="Y92" s="4">
        <v>0.4</v>
      </c>
      <c r="Z92" s="4">
        <v>0.4</v>
      </c>
      <c r="AA92" s="4">
        <v>0.3</v>
      </c>
      <c r="AB92" s="4">
        <v>0.2</v>
      </c>
      <c r="AC92" s="4">
        <v>0.2</v>
      </c>
      <c r="AD92" s="4">
        <v>0.2</v>
      </c>
      <c r="AE92" s="4">
        <v>0.2</v>
      </c>
      <c r="AF92" s="4">
        <v>0.1</v>
      </c>
      <c r="AG92" s="4">
        <v>0.1</v>
      </c>
      <c r="AH92" s="4">
        <v>0.1</v>
      </c>
      <c r="AI92" s="4">
        <v>0.1</v>
      </c>
      <c r="AJ92" s="4">
        <v>0.1</v>
      </c>
      <c r="AK92" s="4">
        <v>0.2</v>
      </c>
    </row>
    <row r="93" spans="1:37">
      <c r="A93" s="3"/>
      <c r="B93" s="3" t="s">
        <v>26</v>
      </c>
      <c r="C93" s="4">
        <v>5</v>
      </c>
      <c r="D93" s="4">
        <v>5</v>
      </c>
      <c r="E93" s="4">
        <v>5</v>
      </c>
      <c r="F93" s="4">
        <v>5</v>
      </c>
      <c r="G93" s="4">
        <v>5</v>
      </c>
      <c r="H93" s="4">
        <v>5</v>
      </c>
      <c r="I93" s="4">
        <v>5</v>
      </c>
      <c r="J93" s="4">
        <v>5</v>
      </c>
      <c r="K93" s="4">
        <v>5</v>
      </c>
      <c r="L93" s="4">
        <v>5</v>
      </c>
      <c r="M93" s="4">
        <v>5</v>
      </c>
      <c r="N93" s="4">
        <v>5</v>
      </c>
      <c r="O93" s="4">
        <v>5</v>
      </c>
      <c r="P93" s="4">
        <v>5</v>
      </c>
      <c r="Q93" s="4">
        <v>5</v>
      </c>
      <c r="R93" s="4">
        <v>4.3999999999999995</v>
      </c>
      <c r="S93" s="4">
        <v>3.6999999999999997</v>
      </c>
      <c r="T93" s="4">
        <v>3.1</v>
      </c>
      <c r="U93" s="4">
        <v>2.4</v>
      </c>
      <c r="V93" s="4">
        <v>1.7999999999999998</v>
      </c>
      <c r="W93" s="4">
        <v>1.7999999999999998</v>
      </c>
      <c r="X93" s="4">
        <v>1.3</v>
      </c>
      <c r="Y93" s="4">
        <v>1.2</v>
      </c>
      <c r="Z93" s="4">
        <v>1.3</v>
      </c>
      <c r="AA93" s="4">
        <v>1.7000000000000002</v>
      </c>
      <c r="AB93" s="4">
        <v>1.3</v>
      </c>
      <c r="AC93" s="4">
        <v>1.0999999999999999</v>
      </c>
      <c r="AD93" s="4">
        <v>1</v>
      </c>
      <c r="AE93" s="4">
        <v>2</v>
      </c>
      <c r="AF93" s="4">
        <v>1.9</v>
      </c>
      <c r="AG93" s="4">
        <v>1.5</v>
      </c>
      <c r="AH93" s="4">
        <v>0.6</v>
      </c>
      <c r="AI93" s="4">
        <v>0.5</v>
      </c>
      <c r="AJ93" s="4">
        <v>0.5</v>
      </c>
      <c r="AK93" s="4">
        <v>0.4</v>
      </c>
    </row>
    <row r="94" spans="1:37">
      <c r="A94" s="3"/>
      <c r="B94" s="3" t="s">
        <v>190</v>
      </c>
      <c r="C94" s="4">
        <v>20</v>
      </c>
      <c r="D94" s="4">
        <v>20</v>
      </c>
      <c r="E94" s="4">
        <v>20</v>
      </c>
      <c r="F94" s="4">
        <v>23.599999999999998</v>
      </c>
      <c r="G94" s="4">
        <v>27.200000000000003</v>
      </c>
      <c r="H94" s="4">
        <v>30.7</v>
      </c>
      <c r="I94" s="4">
        <v>34.300000000000004</v>
      </c>
      <c r="J94" s="4">
        <v>37.9</v>
      </c>
      <c r="K94" s="4">
        <v>41.4</v>
      </c>
      <c r="L94" s="4">
        <v>45</v>
      </c>
      <c r="M94" s="4">
        <v>47</v>
      </c>
      <c r="N94" s="4">
        <v>49</v>
      </c>
      <c r="O94" s="4">
        <v>50</v>
      </c>
      <c r="P94" s="4">
        <v>52</v>
      </c>
      <c r="Q94" s="4">
        <v>54</v>
      </c>
      <c r="R94" s="4">
        <v>57.100000000000009</v>
      </c>
      <c r="S94" s="4">
        <v>60.20000000000001</v>
      </c>
      <c r="T94" s="4">
        <v>63.3</v>
      </c>
      <c r="U94" s="4">
        <v>66.600000000000009</v>
      </c>
      <c r="V94" s="4">
        <v>67.800000000000011</v>
      </c>
      <c r="W94" s="4">
        <v>67.800000000000011</v>
      </c>
      <c r="X94" s="4">
        <v>69.8</v>
      </c>
      <c r="Y94" s="4">
        <v>71.599999999999994</v>
      </c>
      <c r="Z94" s="4">
        <v>74.400000000000006</v>
      </c>
      <c r="AA94" s="4">
        <v>74.3</v>
      </c>
      <c r="AB94" s="4">
        <v>75.400000000000006</v>
      </c>
      <c r="AC94" s="4">
        <v>76.900000000000006</v>
      </c>
      <c r="AD94" s="4">
        <v>78.8</v>
      </c>
      <c r="AE94" s="4">
        <v>78.600000000000009</v>
      </c>
      <c r="AF94" s="4">
        <v>79.3</v>
      </c>
      <c r="AG94" s="4">
        <v>80.400000000000006</v>
      </c>
      <c r="AH94" s="4">
        <v>81.3</v>
      </c>
      <c r="AI94" s="4">
        <v>81.2</v>
      </c>
      <c r="AJ94" s="4">
        <v>81.699999999999989</v>
      </c>
      <c r="AK94" s="4">
        <v>82.399999999999991</v>
      </c>
    </row>
    <row r="95" spans="1:37">
      <c r="A95" s="27"/>
      <c r="B95" s="27" t="s">
        <v>29</v>
      </c>
      <c r="C95" s="28">
        <v>0</v>
      </c>
      <c r="D95" s="28">
        <v>0</v>
      </c>
      <c r="E95" s="28">
        <v>0</v>
      </c>
      <c r="F95" s="28">
        <v>0</v>
      </c>
      <c r="G95" s="28">
        <v>0</v>
      </c>
      <c r="H95" s="28">
        <v>0</v>
      </c>
      <c r="I95" s="28">
        <v>0</v>
      </c>
      <c r="J95" s="28">
        <v>0</v>
      </c>
      <c r="K95" s="28">
        <v>0</v>
      </c>
      <c r="L95" s="28">
        <v>0</v>
      </c>
      <c r="M95" s="28">
        <v>0</v>
      </c>
      <c r="N95" s="28">
        <v>0</v>
      </c>
      <c r="O95" s="28">
        <v>0</v>
      </c>
      <c r="P95" s="28">
        <v>0</v>
      </c>
      <c r="Q95" s="28">
        <v>0</v>
      </c>
      <c r="R95" s="28">
        <v>5.7</v>
      </c>
      <c r="S95" s="28">
        <v>6.3</v>
      </c>
      <c r="T95" s="28">
        <v>7.0000000000000009</v>
      </c>
      <c r="U95" s="28">
        <v>7.1</v>
      </c>
      <c r="V95" s="28">
        <v>7.8</v>
      </c>
      <c r="W95" s="28">
        <v>7.8</v>
      </c>
      <c r="X95" s="28">
        <v>8.2000000000000011</v>
      </c>
      <c r="Y95" s="28">
        <v>8.1</v>
      </c>
      <c r="Z95" s="28">
        <v>7.3999999999999995</v>
      </c>
      <c r="AA95" s="28">
        <v>8.9</v>
      </c>
      <c r="AB95" s="28">
        <v>9.7000000000000011</v>
      </c>
      <c r="AC95" s="28">
        <v>21.8</v>
      </c>
      <c r="AD95" s="28">
        <v>20</v>
      </c>
      <c r="AE95" s="28">
        <v>19.2</v>
      </c>
      <c r="AF95" s="28">
        <v>18.7</v>
      </c>
      <c r="AG95" s="28">
        <v>18</v>
      </c>
      <c r="AH95" s="28">
        <v>18</v>
      </c>
      <c r="AI95" s="28">
        <v>18.2</v>
      </c>
      <c r="AJ95" s="28">
        <v>17.7</v>
      </c>
      <c r="AK95" s="28">
        <v>17</v>
      </c>
    </row>
    <row r="96" spans="1:37">
      <c r="A96" s="3" t="s">
        <v>167</v>
      </c>
      <c r="B96" s="10" t="s">
        <v>191</v>
      </c>
      <c r="C96" s="4">
        <v>0</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5.3</v>
      </c>
      <c r="AH96" s="4">
        <v>5.7</v>
      </c>
      <c r="AI96" s="4">
        <v>13.600000000000001</v>
      </c>
      <c r="AJ96" s="4">
        <v>10.199999999999999</v>
      </c>
      <c r="AK96" s="4">
        <v>14.7</v>
      </c>
    </row>
    <row r="97" spans="1:37">
      <c r="A97" s="3"/>
      <c r="B97" s="3" t="s">
        <v>192</v>
      </c>
      <c r="C97" s="4">
        <v>0</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63</v>
      </c>
      <c r="AG97" s="4">
        <v>51.300000000000004</v>
      </c>
      <c r="AH97" s="4">
        <v>49.8</v>
      </c>
      <c r="AI97" s="4">
        <v>44</v>
      </c>
      <c r="AJ97" s="4">
        <v>41.4</v>
      </c>
      <c r="AK97" s="4">
        <v>37.6</v>
      </c>
    </row>
    <row r="98" spans="1:37" ht="15.75" thickBot="1">
      <c r="A98" s="6"/>
      <c r="B98" s="6" t="s">
        <v>193</v>
      </c>
      <c r="C98" s="7">
        <v>0</v>
      </c>
      <c r="D98" s="7">
        <v>0</v>
      </c>
      <c r="E98" s="7">
        <v>0</v>
      </c>
      <c r="F98" s="7">
        <v>0</v>
      </c>
      <c r="G98" s="7">
        <v>0</v>
      </c>
      <c r="H98" s="7">
        <v>0</v>
      </c>
      <c r="I98" s="7">
        <v>0</v>
      </c>
      <c r="J98" s="7">
        <v>0</v>
      </c>
      <c r="K98" s="7">
        <v>0</v>
      </c>
      <c r="L98" s="7">
        <v>0</v>
      </c>
      <c r="M98" s="7">
        <v>0</v>
      </c>
      <c r="N98" s="7">
        <v>0</v>
      </c>
      <c r="O98" s="7">
        <v>0</v>
      </c>
      <c r="P98" s="7">
        <v>0</v>
      </c>
      <c r="Q98" s="7">
        <v>0</v>
      </c>
      <c r="R98" s="7">
        <v>0</v>
      </c>
      <c r="S98" s="7">
        <v>0</v>
      </c>
      <c r="T98" s="7">
        <v>0</v>
      </c>
      <c r="U98" s="7">
        <v>0</v>
      </c>
      <c r="V98" s="7">
        <v>0</v>
      </c>
      <c r="W98" s="7">
        <v>0</v>
      </c>
      <c r="X98" s="7">
        <v>0</v>
      </c>
      <c r="Y98" s="7">
        <v>0</v>
      </c>
      <c r="Z98" s="7">
        <v>0</v>
      </c>
      <c r="AA98" s="7">
        <v>0</v>
      </c>
      <c r="AB98" s="7">
        <v>0</v>
      </c>
      <c r="AC98" s="7">
        <v>0</v>
      </c>
      <c r="AD98" s="7">
        <v>0</v>
      </c>
      <c r="AE98" s="7">
        <v>0</v>
      </c>
      <c r="AF98" s="7">
        <v>37</v>
      </c>
      <c r="AG98" s="7">
        <v>43.4</v>
      </c>
      <c r="AH98" s="7">
        <v>44.5</v>
      </c>
      <c r="AI98" s="7">
        <v>42.4</v>
      </c>
      <c r="AJ98" s="7">
        <v>48.4</v>
      </c>
      <c r="AK98" s="7">
        <v>47.699999999999996</v>
      </c>
    </row>
    <row r="99" spans="1:37">
      <c r="A99" s="3" t="s">
        <v>30</v>
      </c>
      <c r="B99" s="3" t="s">
        <v>28</v>
      </c>
      <c r="C99" s="12">
        <v>51.1</v>
      </c>
      <c r="D99" s="12">
        <v>55.600000000000009</v>
      </c>
      <c r="E99" s="12">
        <v>60</v>
      </c>
      <c r="F99" s="12">
        <v>60</v>
      </c>
      <c r="G99" s="12">
        <v>60</v>
      </c>
      <c r="H99" s="12">
        <v>60</v>
      </c>
      <c r="I99" s="12">
        <v>60</v>
      </c>
      <c r="J99" s="12">
        <v>60</v>
      </c>
      <c r="K99" s="12">
        <v>60</v>
      </c>
      <c r="L99" s="12">
        <v>60</v>
      </c>
      <c r="M99" s="12">
        <v>57.999999999999993</v>
      </c>
      <c r="N99" s="12">
        <v>56.999999999999993</v>
      </c>
      <c r="O99" s="12">
        <v>56.000000000000007</v>
      </c>
      <c r="P99" s="12">
        <v>55.000000000000007</v>
      </c>
      <c r="Q99" s="12">
        <v>53</v>
      </c>
      <c r="R99" s="12">
        <v>53</v>
      </c>
      <c r="S99" s="12">
        <v>53</v>
      </c>
      <c r="T99" s="12">
        <v>53</v>
      </c>
      <c r="U99" s="12">
        <v>52.900000000000006</v>
      </c>
      <c r="V99" s="12">
        <v>53.800000000000004</v>
      </c>
      <c r="W99" s="12">
        <v>53.800000000000004</v>
      </c>
      <c r="X99" s="12">
        <v>53.2</v>
      </c>
      <c r="Y99" s="12">
        <v>51.5</v>
      </c>
      <c r="Z99" s="12">
        <v>46.400000000000006</v>
      </c>
      <c r="AA99" s="12">
        <v>43.7</v>
      </c>
      <c r="AB99" s="12">
        <v>39.800000000000004</v>
      </c>
      <c r="AC99" s="12">
        <v>0</v>
      </c>
      <c r="AD99" s="12">
        <v>0</v>
      </c>
      <c r="AE99" s="12">
        <v>0</v>
      </c>
      <c r="AF99" s="12">
        <v>0</v>
      </c>
      <c r="AG99" s="12">
        <v>0</v>
      </c>
      <c r="AH99" s="12">
        <v>0</v>
      </c>
      <c r="AI99" s="12">
        <v>0</v>
      </c>
      <c r="AJ99" s="12">
        <v>0</v>
      </c>
      <c r="AK99" s="12">
        <v>0</v>
      </c>
    </row>
    <row r="100" spans="1:37">
      <c r="A100" s="3"/>
      <c r="B100" s="3" t="s">
        <v>24</v>
      </c>
      <c r="C100" s="12">
        <v>22.900000000000002</v>
      </c>
      <c r="D100" s="12">
        <v>21.4</v>
      </c>
      <c r="E100" s="12">
        <v>20</v>
      </c>
      <c r="F100" s="12">
        <v>21.3</v>
      </c>
      <c r="G100" s="12">
        <v>22.6</v>
      </c>
      <c r="H100" s="12">
        <v>23.9</v>
      </c>
      <c r="I100" s="12">
        <v>25.1</v>
      </c>
      <c r="J100" s="12">
        <v>26.400000000000002</v>
      </c>
      <c r="K100" s="12">
        <v>27.700000000000003</v>
      </c>
      <c r="L100" s="12">
        <v>28.999999999999996</v>
      </c>
      <c r="M100" s="12">
        <v>31</v>
      </c>
      <c r="N100" s="12">
        <v>33</v>
      </c>
      <c r="O100" s="12">
        <v>34</v>
      </c>
      <c r="P100" s="12">
        <v>35</v>
      </c>
      <c r="Q100" s="12">
        <v>38</v>
      </c>
      <c r="R100" s="12">
        <v>0</v>
      </c>
      <c r="S100" s="12">
        <v>0</v>
      </c>
      <c r="T100" s="12">
        <v>0</v>
      </c>
      <c r="U100" s="12">
        <v>0</v>
      </c>
      <c r="V100" s="12">
        <v>0</v>
      </c>
      <c r="W100" s="12">
        <v>0</v>
      </c>
      <c r="X100" s="12">
        <v>0</v>
      </c>
      <c r="Y100" s="12">
        <v>0</v>
      </c>
      <c r="Z100" s="12">
        <v>0</v>
      </c>
      <c r="AA100" s="12">
        <v>0</v>
      </c>
      <c r="AB100" s="12">
        <v>0</v>
      </c>
      <c r="AC100" s="12">
        <v>0</v>
      </c>
      <c r="AD100" s="12">
        <v>0</v>
      </c>
      <c r="AE100" s="12">
        <v>0</v>
      </c>
      <c r="AF100" s="12">
        <v>0</v>
      </c>
      <c r="AG100" s="12">
        <v>0</v>
      </c>
      <c r="AH100" s="12">
        <v>0</v>
      </c>
      <c r="AI100" s="12">
        <v>0</v>
      </c>
      <c r="AJ100" s="12">
        <v>0</v>
      </c>
      <c r="AK100" s="12">
        <v>0</v>
      </c>
    </row>
    <row r="101" spans="1:37">
      <c r="A101" s="3"/>
      <c r="B101" s="3" t="s">
        <v>154</v>
      </c>
      <c r="C101" s="12">
        <v>0</v>
      </c>
      <c r="D101" s="12">
        <v>0</v>
      </c>
      <c r="E101" s="12">
        <v>0</v>
      </c>
      <c r="F101" s="12">
        <v>0</v>
      </c>
      <c r="G101" s="12">
        <v>0</v>
      </c>
      <c r="H101" s="12">
        <v>0</v>
      </c>
      <c r="I101" s="12">
        <v>0</v>
      </c>
      <c r="J101" s="12">
        <v>0</v>
      </c>
      <c r="K101" s="12">
        <v>0</v>
      </c>
      <c r="L101" s="12">
        <v>0</v>
      </c>
      <c r="M101" s="12">
        <v>0</v>
      </c>
      <c r="N101" s="12">
        <v>0</v>
      </c>
      <c r="O101" s="12">
        <v>0</v>
      </c>
      <c r="P101" s="12">
        <v>0</v>
      </c>
      <c r="Q101" s="12">
        <v>0</v>
      </c>
      <c r="R101" s="12">
        <v>6.2</v>
      </c>
      <c r="S101" s="12">
        <v>6</v>
      </c>
      <c r="T101" s="12">
        <v>5.8999999999999995</v>
      </c>
      <c r="U101" s="12">
        <v>7.0000000000000009</v>
      </c>
      <c r="V101" s="12">
        <v>7.6</v>
      </c>
      <c r="W101" s="12">
        <v>7.6</v>
      </c>
      <c r="X101" s="12">
        <v>7.5</v>
      </c>
      <c r="Y101" s="12">
        <v>7.9</v>
      </c>
      <c r="Z101" s="12">
        <v>8</v>
      </c>
      <c r="AA101" s="12">
        <v>8.6</v>
      </c>
      <c r="AB101" s="12">
        <v>8.7999999999999989</v>
      </c>
      <c r="AC101" s="12">
        <v>9.3000000000000007</v>
      </c>
      <c r="AD101" s="12">
        <v>10.100000000000001</v>
      </c>
      <c r="AE101" s="12">
        <v>10.6</v>
      </c>
      <c r="AF101" s="12">
        <v>10.6</v>
      </c>
      <c r="AG101" s="12">
        <v>10.7</v>
      </c>
      <c r="AH101" s="12">
        <v>10.5</v>
      </c>
      <c r="AI101" s="12">
        <v>11.3</v>
      </c>
      <c r="AJ101" s="12">
        <v>10.5</v>
      </c>
      <c r="AK101" s="12">
        <v>10</v>
      </c>
    </row>
    <row r="102" spans="1:37">
      <c r="A102" s="3"/>
      <c r="B102" s="3" t="s">
        <v>155</v>
      </c>
      <c r="C102" s="12">
        <v>0</v>
      </c>
      <c r="D102" s="12">
        <v>0</v>
      </c>
      <c r="E102" s="12">
        <v>0</v>
      </c>
      <c r="F102" s="12">
        <v>0</v>
      </c>
      <c r="G102" s="12">
        <v>0</v>
      </c>
      <c r="H102" s="12">
        <v>0</v>
      </c>
      <c r="I102" s="12">
        <v>0</v>
      </c>
      <c r="J102" s="12">
        <v>0</v>
      </c>
      <c r="K102" s="12">
        <v>0</v>
      </c>
      <c r="L102" s="12">
        <v>0</v>
      </c>
      <c r="M102" s="12">
        <v>0</v>
      </c>
      <c r="N102" s="12">
        <v>0</v>
      </c>
      <c r="O102" s="12">
        <v>0</v>
      </c>
      <c r="P102" s="12">
        <v>0</v>
      </c>
      <c r="Q102" s="12">
        <v>0</v>
      </c>
      <c r="R102" s="12">
        <v>29.099999999999998</v>
      </c>
      <c r="S102" s="12">
        <v>28.4</v>
      </c>
      <c r="T102" s="12">
        <v>27.800000000000004</v>
      </c>
      <c r="U102" s="12">
        <v>27.700000000000003</v>
      </c>
      <c r="V102" s="12">
        <v>27.3</v>
      </c>
      <c r="W102" s="12">
        <v>27.3</v>
      </c>
      <c r="X102" s="12">
        <v>27.6</v>
      </c>
      <c r="Y102" s="12">
        <v>27.800000000000004</v>
      </c>
      <c r="Z102" s="12">
        <v>29.599999999999998</v>
      </c>
      <c r="AA102" s="12">
        <v>30.2</v>
      </c>
      <c r="AB102" s="12">
        <v>30.5</v>
      </c>
      <c r="AC102" s="12">
        <v>31.6</v>
      </c>
      <c r="AD102" s="12">
        <v>38.299999999999997</v>
      </c>
      <c r="AE102" s="12">
        <v>38.299999999999997</v>
      </c>
      <c r="AF102" s="12">
        <v>38.299999999999997</v>
      </c>
      <c r="AG102" s="12">
        <v>39</v>
      </c>
      <c r="AH102" s="12">
        <v>38.4</v>
      </c>
      <c r="AI102" s="12">
        <v>37.799999999999997</v>
      </c>
      <c r="AJ102" s="12">
        <v>38.1</v>
      </c>
      <c r="AK102" s="12">
        <v>38.9</v>
      </c>
    </row>
    <row r="103" spans="1:37">
      <c r="A103" s="3"/>
      <c r="B103" s="3" t="s">
        <v>25</v>
      </c>
      <c r="C103" s="12">
        <v>22.1</v>
      </c>
      <c r="D103" s="12">
        <v>18.600000000000001</v>
      </c>
      <c r="E103" s="12">
        <v>15</v>
      </c>
      <c r="F103" s="12">
        <v>13.600000000000001</v>
      </c>
      <c r="G103" s="12">
        <v>12.1</v>
      </c>
      <c r="H103" s="12">
        <v>10.7</v>
      </c>
      <c r="I103" s="12">
        <v>9.3000000000000007</v>
      </c>
      <c r="J103" s="12">
        <v>7.9</v>
      </c>
      <c r="K103" s="12">
        <v>6.4</v>
      </c>
      <c r="L103" s="12">
        <v>5</v>
      </c>
      <c r="M103" s="12">
        <v>5</v>
      </c>
      <c r="N103" s="12">
        <v>4</v>
      </c>
      <c r="O103" s="12">
        <v>4</v>
      </c>
      <c r="P103" s="12">
        <v>4</v>
      </c>
      <c r="Q103" s="12">
        <v>3</v>
      </c>
      <c r="R103" s="12">
        <v>3.2</v>
      </c>
      <c r="S103" s="12">
        <v>3.5000000000000004</v>
      </c>
      <c r="T103" s="12">
        <v>3.6999999999999997</v>
      </c>
      <c r="U103" s="12">
        <v>2.6</v>
      </c>
      <c r="V103" s="12">
        <v>1.7000000000000002</v>
      </c>
      <c r="W103" s="12">
        <v>1.7000000000000002</v>
      </c>
      <c r="X103" s="12">
        <v>1.2</v>
      </c>
      <c r="Y103" s="12">
        <v>1</v>
      </c>
      <c r="Z103" s="12">
        <v>1</v>
      </c>
      <c r="AA103" s="12">
        <v>0.8</v>
      </c>
      <c r="AB103" s="12">
        <v>0.6</v>
      </c>
      <c r="AC103" s="12">
        <v>0.6</v>
      </c>
      <c r="AD103" s="12">
        <v>0.5</v>
      </c>
      <c r="AE103" s="12">
        <v>0.4</v>
      </c>
      <c r="AF103" s="12">
        <v>0.4</v>
      </c>
      <c r="AG103" s="12">
        <v>0.4</v>
      </c>
      <c r="AH103" s="12">
        <v>0.4</v>
      </c>
      <c r="AI103" s="12">
        <v>0.2</v>
      </c>
      <c r="AJ103" s="12">
        <v>0.2</v>
      </c>
      <c r="AK103" s="12">
        <v>0.2</v>
      </c>
    </row>
    <row r="104" spans="1:37">
      <c r="A104" s="3"/>
      <c r="B104" s="3" t="s">
        <v>26</v>
      </c>
      <c r="C104" s="4">
        <v>3.9</v>
      </c>
      <c r="D104" s="4">
        <v>4.3999999999999995</v>
      </c>
      <c r="E104" s="4">
        <v>5</v>
      </c>
      <c r="F104" s="4">
        <v>4.3999999999999995</v>
      </c>
      <c r="G104" s="4">
        <v>3.9</v>
      </c>
      <c r="H104" s="4">
        <v>3.3000000000000003</v>
      </c>
      <c r="I104" s="4">
        <v>2.7</v>
      </c>
      <c r="J104" s="4">
        <v>2.1</v>
      </c>
      <c r="K104" s="4">
        <v>1.6</v>
      </c>
      <c r="L104" s="4">
        <v>1</v>
      </c>
      <c r="M104" s="4">
        <v>1</v>
      </c>
      <c r="N104" s="4">
        <v>1</v>
      </c>
      <c r="O104" s="4">
        <v>1</v>
      </c>
      <c r="P104" s="4">
        <v>1</v>
      </c>
      <c r="Q104" s="4">
        <v>1</v>
      </c>
      <c r="R104" s="4">
        <v>2</v>
      </c>
      <c r="S104" s="4">
        <v>3.1</v>
      </c>
      <c r="T104" s="4">
        <v>4.1000000000000005</v>
      </c>
      <c r="U104" s="4">
        <v>3.2</v>
      </c>
      <c r="V104" s="4">
        <v>2.2999999999999998</v>
      </c>
      <c r="W104" s="4">
        <v>2.2999999999999998</v>
      </c>
      <c r="X104" s="4">
        <v>1.7999999999999998</v>
      </c>
      <c r="Y104" s="4">
        <v>1.5</v>
      </c>
      <c r="Z104" s="4">
        <v>1.4000000000000001</v>
      </c>
      <c r="AA104" s="4">
        <v>1.3</v>
      </c>
      <c r="AB104" s="4">
        <v>1</v>
      </c>
      <c r="AC104" s="4">
        <v>0.89999999999999991</v>
      </c>
      <c r="AD104" s="4">
        <v>0.8</v>
      </c>
      <c r="AE104" s="4">
        <v>0.8</v>
      </c>
      <c r="AF104" s="4">
        <v>0.70000000000000007</v>
      </c>
      <c r="AG104" s="4">
        <v>0.5</v>
      </c>
      <c r="AH104" s="4">
        <v>0.6</v>
      </c>
      <c r="AI104" s="4">
        <v>0.6</v>
      </c>
      <c r="AJ104" s="4">
        <v>0.5</v>
      </c>
      <c r="AK104" s="4">
        <v>0.5</v>
      </c>
    </row>
    <row r="105" spans="1:37">
      <c r="A105" s="3"/>
      <c r="B105" s="3" t="s">
        <v>31</v>
      </c>
      <c r="C105" s="4">
        <v>0</v>
      </c>
      <c r="D105" s="4">
        <v>0</v>
      </c>
      <c r="E105" s="4">
        <v>0</v>
      </c>
      <c r="F105" s="4">
        <v>0.70000000000000007</v>
      </c>
      <c r="G105" s="4">
        <v>1.4000000000000001</v>
      </c>
      <c r="H105" s="4">
        <v>2.1</v>
      </c>
      <c r="I105" s="4">
        <v>2.9000000000000004</v>
      </c>
      <c r="J105" s="4">
        <v>3.5999999999999996</v>
      </c>
      <c r="K105" s="4">
        <v>4.3</v>
      </c>
      <c r="L105" s="4">
        <v>5</v>
      </c>
      <c r="M105" s="4">
        <v>5</v>
      </c>
      <c r="N105" s="4">
        <v>5</v>
      </c>
      <c r="O105" s="4">
        <v>5</v>
      </c>
      <c r="P105" s="4">
        <v>5</v>
      </c>
      <c r="Q105" s="4">
        <v>5</v>
      </c>
      <c r="R105" s="4">
        <v>3.5000000000000004</v>
      </c>
      <c r="S105" s="4">
        <v>2.1</v>
      </c>
      <c r="T105" s="4">
        <v>0.6</v>
      </c>
      <c r="U105" s="4">
        <v>0.5</v>
      </c>
      <c r="V105" s="4">
        <v>0.5</v>
      </c>
      <c r="W105" s="4">
        <v>0.5</v>
      </c>
      <c r="X105" s="4">
        <v>0.5</v>
      </c>
      <c r="Y105" s="4">
        <v>0.5</v>
      </c>
      <c r="Z105" s="4">
        <v>0.70000000000000007</v>
      </c>
      <c r="AA105" s="4">
        <v>0.6</v>
      </c>
      <c r="AB105" s="4">
        <v>0.6</v>
      </c>
      <c r="AC105" s="4">
        <v>0.5</v>
      </c>
      <c r="AD105" s="4">
        <v>0.6</v>
      </c>
      <c r="AE105" s="4">
        <v>0.70000000000000007</v>
      </c>
      <c r="AF105" s="4">
        <v>0.89999999999999991</v>
      </c>
      <c r="AG105" s="4">
        <v>0.5</v>
      </c>
      <c r="AH105" s="4">
        <v>0.5</v>
      </c>
      <c r="AI105" s="4">
        <v>0.4</v>
      </c>
      <c r="AJ105" s="4">
        <v>0.4</v>
      </c>
      <c r="AK105" s="4">
        <v>0.4</v>
      </c>
    </row>
    <row r="106" spans="1:37">
      <c r="A106" s="27"/>
      <c r="B106" s="27" t="s">
        <v>29</v>
      </c>
      <c r="C106" s="28">
        <v>0</v>
      </c>
      <c r="D106" s="28">
        <v>0</v>
      </c>
      <c r="E106" s="28">
        <v>0</v>
      </c>
      <c r="F106" s="28">
        <v>0</v>
      </c>
      <c r="G106" s="28">
        <v>0</v>
      </c>
      <c r="H106" s="28">
        <v>0</v>
      </c>
      <c r="I106" s="28">
        <v>0</v>
      </c>
      <c r="J106" s="28">
        <v>0</v>
      </c>
      <c r="K106" s="28">
        <v>0</v>
      </c>
      <c r="L106" s="28">
        <v>0</v>
      </c>
      <c r="M106" s="28">
        <v>0</v>
      </c>
      <c r="N106" s="28">
        <v>0</v>
      </c>
      <c r="O106" s="28">
        <v>0</v>
      </c>
      <c r="P106" s="28">
        <v>0</v>
      </c>
      <c r="Q106" s="28">
        <v>0</v>
      </c>
      <c r="R106" s="28">
        <v>3</v>
      </c>
      <c r="S106" s="28">
        <v>3.9</v>
      </c>
      <c r="T106" s="28">
        <v>4.9000000000000004</v>
      </c>
      <c r="U106" s="28">
        <v>6.1</v>
      </c>
      <c r="V106" s="28">
        <v>6.8000000000000007</v>
      </c>
      <c r="W106" s="28">
        <v>6.8000000000000007</v>
      </c>
      <c r="X106" s="28">
        <v>8.2000000000000011</v>
      </c>
      <c r="Y106" s="28">
        <v>9.8000000000000007</v>
      </c>
      <c r="Z106" s="28">
        <v>12.9</v>
      </c>
      <c r="AA106" s="28">
        <v>14.799999999999999</v>
      </c>
      <c r="AB106" s="28">
        <v>18.7</v>
      </c>
      <c r="AC106" s="28">
        <v>57.100000000000009</v>
      </c>
      <c r="AD106" s="28">
        <v>49.7</v>
      </c>
      <c r="AE106" s="28">
        <v>49.2</v>
      </c>
      <c r="AF106" s="28">
        <v>49.1</v>
      </c>
      <c r="AG106" s="28">
        <v>48.9</v>
      </c>
      <c r="AH106" s="28">
        <v>49.6</v>
      </c>
      <c r="AI106" s="28">
        <v>49.7</v>
      </c>
      <c r="AJ106" s="28">
        <v>50.3</v>
      </c>
      <c r="AK106" s="28">
        <v>50</v>
      </c>
    </row>
    <row r="107" spans="1:37">
      <c r="A107" s="3" t="s">
        <v>168</v>
      </c>
      <c r="B107" s="10" t="s">
        <v>191</v>
      </c>
      <c r="C107" s="19">
        <v>0</v>
      </c>
      <c r="D107" s="19">
        <v>0</v>
      </c>
      <c r="E107" s="19">
        <v>0</v>
      </c>
      <c r="F107" s="19">
        <v>0</v>
      </c>
      <c r="G107" s="19">
        <v>0</v>
      </c>
      <c r="H107" s="19">
        <v>0</v>
      </c>
      <c r="I107" s="19">
        <v>0</v>
      </c>
      <c r="J107" s="19">
        <v>0</v>
      </c>
      <c r="K107" s="19">
        <v>0</v>
      </c>
      <c r="L107" s="19">
        <v>0</v>
      </c>
      <c r="M107" s="19">
        <v>0</v>
      </c>
      <c r="N107" s="19">
        <v>0</v>
      </c>
      <c r="O107" s="19">
        <v>0</v>
      </c>
      <c r="P107" s="19">
        <v>0</v>
      </c>
      <c r="Q107" s="19">
        <v>0</v>
      </c>
      <c r="R107" s="19">
        <v>0</v>
      </c>
      <c r="S107" s="19">
        <v>0</v>
      </c>
      <c r="T107" s="19">
        <v>0</v>
      </c>
      <c r="U107" s="19">
        <v>0</v>
      </c>
      <c r="V107" s="19">
        <v>0</v>
      </c>
      <c r="W107" s="19">
        <v>0</v>
      </c>
      <c r="X107" s="19">
        <v>0</v>
      </c>
      <c r="Y107" s="19">
        <v>0</v>
      </c>
      <c r="Z107" s="19">
        <v>0</v>
      </c>
      <c r="AA107" s="19">
        <v>0</v>
      </c>
      <c r="AB107" s="19">
        <v>0</v>
      </c>
      <c r="AC107" s="19">
        <v>0</v>
      </c>
      <c r="AD107" s="19">
        <v>0</v>
      </c>
      <c r="AE107" s="19">
        <v>0</v>
      </c>
      <c r="AF107" s="19">
        <v>93.4</v>
      </c>
      <c r="AG107" s="19">
        <v>42.199999999999996</v>
      </c>
      <c r="AH107" s="19">
        <v>36.799999999999997</v>
      </c>
      <c r="AI107" s="19">
        <v>33.200000000000003</v>
      </c>
      <c r="AJ107" s="19">
        <v>28.9</v>
      </c>
      <c r="AK107" s="19">
        <v>24.9</v>
      </c>
    </row>
    <row r="108" spans="1:37">
      <c r="A108" s="3"/>
      <c r="B108" s="3" t="s">
        <v>192</v>
      </c>
      <c r="C108" s="19">
        <v>0</v>
      </c>
      <c r="D108" s="19">
        <v>0</v>
      </c>
      <c r="E108" s="19">
        <v>0</v>
      </c>
      <c r="F108" s="19">
        <v>0</v>
      </c>
      <c r="G108" s="19">
        <v>0</v>
      </c>
      <c r="H108" s="19">
        <v>0</v>
      </c>
      <c r="I108" s="19">
        <v>0</v>
      </c>
      <c r="J108" s="19">
        <v>0</v>
      </c>
      <c r="K108" s="19">
        <v>0</v>
      </c>
      <c r="L108" s="19">
        <v>0</v>
      </c>
      <c r="M108" s="19">
        <v>0</v>
      </c>
      <c r="N108" s="19">
        <v>0</v>
      </c>
      <c r="O108" s="19">
        <v>0</v>
      </c>
      <c r="P108" s="19">
        <v>0</v>
      </c>
      <c r="Q108" s="19">
        <v>0</v>
      </c>
      <c r="R108" s="19">
        <v>0</v>
      </c>
      <c r="S108" s="19">
        <v>0</v>
      </c>
      <c r="T108" s="19">
        <v>0</v>
      </c>
      <c r="U108" s="19">
        <v>0</v>
      </c>
      <c r="V108" s="19">
        <v>0</v>
      </c>
      <c r="W108" s="19">
        <v>0</v>
      </c>
      <c r="X108" s="19">
        <v>0</v>
      </c>
      <c r="Y108" s="19">
        <v>0</v>
      </c>
      <c r="Z108" s="19">
        <v>0</v>
      </c>
      <c r="AA108" s="19">
        <v>0</v>
      </c>
      <c r="AB108" s="19">
        <v>0</v>
      </c>
      <c r="AC108" s="19">
        <v>0</v>
      </c>
      <c r="AD108" s="19">
        <v>0</v>
      </c>
      <c r="AE108" s="19">
        <v>0</v>
      </c>
      <c r="AF108" s="19">
        <v>0</v>
      </c>
      <c r="AG108" s="19">
        <v>51.6</v>
      </c>
      <c r="AH108" s="19">
        <v>57.099999999999994</v>
      </c>
      <c r="AI108" s="19">
        <v>60.5</v>
      </c>
      <c r="AJ108" s="19">
        <v>65.900000000000006</v>
      </c>
      <c r="AK108" s="19">
        <v>68.5</v>
      </c>
    </row>
    <row r="109" spans="1:37" ht="15.75" thickBot="1">
      <c r="A109" s="6"/>
      <c r="B109" s="6" t="s">
        <v>193</v>
      </c>
      <c r="C109" s="20">
        <v>0</v>
      </c>
      <c r="D109" s="20">
        <v>0</v>
      </c>
      <c r="E109" s="20">
        <v>0</v>
      </c>
      <c r="F109" s="20">
        <v>0</v>
      </c>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c r="Z109" s="20">
        <v>0</v>
      </c>
      <c r="AA109" s="20">
        <v>0</v>
      </c>
      <c r="AB109" s="20">
        <v>0</v>
      </c>
      <c r="AC109" s="20">
        <v>0</v>
      </c>
      <c r="AD109" s="20">
        <v>0</v>
      </c>
      <c r="AE109" s="20">
        <v>0</v>
      </c>
      <c r="AF109" s="20">
        <v>6.6000000000000005</v>
      </c>
      <c r="AG109" s="20">
        <v>6.2</v>
      </c>
      <c r="AH109" s="20">
        <v>6.1</v>
      </c>
      <c r="AI109" s="20">
        <v>6.3</v>
      </c>
      <c r="AJ109" s="20">
        <v>5.2</v>
      </c>
      <c r="AK109" s="20">
        <v>6.6000000000000005</v>
      </c>
    </row>
    <row r="112" spans="1:37" ht="15.75" thickBot="1">
      <c r="A112" s="17" t="s">
        <v>60</v>
      </c>
      <c r="B112" s="13"/>
    </row>
    <row r="113" spans="1:37" ht="15.75" thickBot="1">
      <c r="A113" s="1" t="s">
        <v>0</v>
      </c>
      <c r="B113" s="13"/>
      <c r="C113" s="2">
        <v>1990</v>
      </c>
      <c r="D113" s="2">
        <v>1991</v>
      </c>
      <c r="E113" s="2">
        <v>1992</v>
      </c>
      <c r="F113" s="2">
        <v>1993</v>
      </c>
      <c r="G113" s="2">
        <v>1994</v>
      </c>
      <c r="H113" s="2">
        <v>1995</v>
      </c>
      <c r="I113" s="2">
        <v>1996</v>
      </c>
      <c r="J113" s="2">
        <v>1997</v>
      </c>
      <c r="K113" s="2">
        <v>1998</v>
      </c>
      <c r="L113" s="2">
        <v>1999</v>
      </c>
      <c r="M113" s="2">
        <v>2000</v>
      </c>
      <c r="N113" s="2">
        <v>2001</v>
      </c>
      <c r="O113" s="2">
        <v>2002</v>
      </c>
      <c r="P113" s="2">
        <v>2003</v>
      </c>
      <c r="Q113" s="2">
        <v>2004</v>
      </c>
      <c r="R113" s="2">
        <v>2005</v>
      </c>
      <c r="S113" s="2">
        <v>2006</v>
      </c>
      <c r="T113" s="2">
        <v>2007</v>
      </c>
      <c r="U113" s="2">
        <v>2008</v>
      </c>
      <c r="V113" s="2">
        <v>2009</v>
      </c>
      <c r="W113" s="2">
        <v>2010</v>
      </c>
      <c r="X113" s="2">
        <v>2011</v>
      </c>
      <c r="Y113" s="2">
        <v>2012</v>
      </c>
      <c r="Z113" s="2">
        <v>2013</v>
      </c>
      <c r="AA113" s="2">
        <v>2014</v>
      </c>
      <c r="AB113" s="2">
        <v>2015</v>
      </c>
      <c r="AC113" s="2">
        <v>2016</v>
      </c>
      <c r="AD113" s="2">
        <v>2017</v>
      </c>
      <c r="AE113" s="2">
        <v>2018</v>
      </c>
      <c r="AF113" s="2">
        <v>2019</v>
      </c>
      <c r="AG113" s="2">
        <v>2020</v>
      </c>
      <c r="AH113" s="2">
        <v>2021</v>
      </c>
      <c r="AI113" s="2">
        <v>2022</v>
      </c>
      <c r="AJ113" s="2">
        <v>2023</v>
      </c>
      <c r="AK113" s="2">
        <v>2024</v>
      </c>
    </row>
    <row r="114" spans="1:37">
      <c r="A114" s="5" t="s">
        <v>61</v>
      </c>
      <c r="B114" s="3" t="s">
        <v>39</v>
      </c>
      <c r="C114" s="19">
        <v>0</v>
      </c>
      <c r="D114" s="19">
        <v>0</v>
      </c>
      <c r="E114" s="19">
        <v>1.7000000000000002</v>
      </c>
      <c r="F114" s="19">
        <v>1.7000000000000002</v>
      </c>
      <c r="G114" s="19">
        <v>1.7000000000000002</v>
      </c>
      <c r="H114" s="19">
        <v>5.4</v>
      </c>
      <c r="I114" s="19">
        <v>8.9887640449438191</v>
      </c>
      <c r="J114" s="19">
        <v>8.4602368866328277</v>
      </c>
      <c r="K114" s="19">
        <v>8.5069444444444446</v>
      </c>
      <c r="L114" s="19">
        <v>8.6785009861932956</v>
      </c>
      <c r="M114" s="19">
        <v>8.9743589743589762</v>
      </c>
      <c r="N114" s="19">
        <v>9.0395480225988702</v>
      </c>
      <c r="O114" s="19">
        <v>8.317929759704251</v>
      </c>
      <c r="P114" s="19">
        <v>9.0566037735849072</v>
      </c>
      <c r="Q114" s="19">
        <v>7.5403949730700175</v>
      </c>
      <c r="R114" s="19">
        <v>7.9245283018867934</v>
      </c>
      <c r="S114" s="19">
        <v>5.8823529411764701</v>
      </c>
      <c r="T114" s="19">
        <v>5.9288537549407119</v>
      </c>
      <c r="U114" s="19">
        <v>5.7581573896353175</v>
      </c>
      <c r="V114" s="19">
        <v>6.5666041275797378</v>
      </c>
      <c r="W114" s="19">
        <v>6.7272727272727275</v>
      </c>
      <c r="X114" s="19">
        <v>7.5862068965517251</v>
      </c>
      <c r="Y114" s="19">
        <v>6.7796610169491522</v>
      </c>
      <c r="Z114" s="19">
        <v>4.918032786885246</v>
      </c>
      <c r="AA114" s="19">
        <v>4.918032786885246</v>
      </c>
      <c r="AB114" s="19">
        <v>6.3492063492063489</v>
      </c>
      <c r="AC114" s="19">
        <v>6.0606060606060606</v>
      </c>
      <c r="AD114" s="19">
        <v>7.3529411764705888</v>
      </c>
      <c r="AE114" s="19">
        <v>8.695652173913043</v>
      </c>
      <c r="AF114" s="19">
        <v>9.4594594594594597</v>
      </c>
      <c r="AG114" s="19">
        <v>7.8947368421052628</v>
      </c>
      <c r="AH114" s="19">
        <v>6.25</v>
      </c>
      <c r="AI114" s="19">
        <v>7.8947368421052628</v>
      </c>
      <c r="AJ114" s="19">
        <v>8.3333333333333321</v>
      </c>
      <c r="AK114" s="19">
        <v>7.7922077922077921</v>
      </c>
    </row>
    <row r="115" spans="1:37">
      <c r="B115" s="3" t="s">
        <v>40</v>
      </c>
      <c r="C115" s="19">
        <v>0</v>
      </c>
      <c r="D115" s="19">
        <v>0</v>
      </c>
      <c r="E115" s="19">
        <v>0</v>
      </c>
      <c r="F115" s="19">
        <v>0</v>
      </c>
      <c r="G115" s="19">
        <v>0.6</v>
      </c>
      <c r="H115" s="19">
        <v>2.7</v>
      </c>
      <c r="I115" s="19">
        <v>5.4574638844301759</v>
      </c>
      <c r="J115" s="19">
        <v>6.4297800338409488</v>
      </c>
      <c r="K115" s="19">
        <v>9.5486111111111107</v>
      </c>
      <c r="L115" s="19">
        <v>12.42603550295858</v>
      </c>
      <c r="M115" s="19">
        <v>12.60683760683761</v>
      </c>
      <c r="N115" s="19">
        <v>13.182674199623351</v>
      </c>
      <c r="O115" s="19">
        <v>13.493530499075785</v>
      </c>
      <c r="P115" s="19">
        <v>14.339622641509436</v>
      </c>
      <c r="Q115" s="19">
        <v>13.10592459605027</v>
      </c>
      <c r="R115" s="19">
        <v>13.962264150943396</v>
      </c>
      <c r="S115" s="19">
        <v>13.725490196078432</v>
      </c>
      <c r="T115" s="19">
        <v>15.415019762845853</v>
      </c>
      <c r="U115" s="19">
        <v>15.738963531669867</v>
      </c>
      <c r="V115" s="19">
        <v>14.634146341463413</v>
      </c>
      <c r="W115" s="19">
        <v>14.909090909090908</v>
      </c>
      <c r="X115" s="19">
        <v>15.689655172413792</v>
      </c>
      <c r="Y115" s="19">
        <v>18.64406779661017</v>
      </c>
      <c r="Z115" s="19">
        <v>18.032786885245901</v>
      </c>
      <c r="AA115" s="19">
        <v>19.672131147540984</v>
      </c>
      <c r="AB115" s="19">
        <v>23.809523809523807</v>
      </c>
      <c r="AC115" s="19">
        <v>25.757575757575758</v>
      </c>
      <c r="AD115" s="19">
        <v>27.941176470588236</v>
      </c>
      <c r="AE115" s="19">
        <v>31.884057971014489</v>
      </c>
      <c r="AF115" s="19">
        <v>29.72972972972973</v>
      </c>
      <c r="AG115" s="19">
        <v>30.263157894736842</v>
      </c>
      <c r="AH115" s="19">
        <v>31.25</v>
      </c>
      <c r="AI115" s="19">
        <v>32.894736842105267</v>
      </c>
      <c r="AJ115" s="19">
        <v>30.555555555555557</v>
      </c>
      <c r="AK115" s="19">
        <v>29.870129870129869</v>
      </c>
    </row>
    <row r="116" spans="1:37">
      <c r="B116" s="3" t="s">
        <v>41</v>
      </c>
      <c r="C116" s="12">
        <v>5.4</v>
      </c>
      <c r="D116" s="12">
        <v>7.6</v>
      </c>
      <c r="E116" s="12">
        <v>8.5</v>
      </c>
      <c r="F116" s="12">
        <v>8.6</v>
      </c>
      <c r="G116" s="12">
        <v>10.7</v>
      </c>
      <c r="H116" s="12">
        <v>15.4</v>
      </c>
      <c r="I116" s="12">
        <v>15.409309791332262</v>
      </c>
      <c r="J116" s="12">
        <v>16.412859560067684</v>
      </c>
      <c r="K116" s="12">
        <v>14.236111111111111</v>
      </c>
      <c r="L116" s="12">
        <v>16.568047337278109</v>
      </c>
      <c r="M116" s="12">
        <v>17.094017094017094</v>
      </c>
      <c r="N116" s="12">
        <v>16.38418079096045</v>
      </c>
      <c r="O116" s="12">
        <v>18.11460258780037</v>
      </c>
      <c r="P116" s="12">
        <v>20.188679245283019</v>
      </c>
      <c r="Q116" s="12">
        <v>22.800718132854573</v>
      </c>
      <c r="R116" s="12">
        <v>25.283018867924529</v>
      </c>
      <c r="S116" s="12">
        <v>23.52941176470588</v>
      </c>
      <c r="T116" s="12">
        <v>20.355731225296449</v>
      </c>
      <c r="U116" s="12">
        <v>19.001919385796548</v>
      </c>
      <c r="V116" s="12">
        <v>18.761726078799253</v>
      </c>
      <c r="W116" s="12">
        <v>16.727272727272727</v>
      </c>
      <c r="X116" s="12">
        <v>17.241379310344829</v>
      </c>
      <c r="Y116" s="12">
        <v>18.64406779661017</v>
      </c>
      <c r="Z116" s="12">
        <v>21.311475409836063</v>
      </c>
      <c r="AA116" s="12">
        <v>21.311475409836063</v>
      </c>
      <c r="AB116" s="12">
        <v>20.634920634920633</v>
      </c>
      <c r="AC116" s="12">
        <v>27.27272727272727</v>
      </c>
      <c r="AD116" s="12">
        <v>35.294117647058826</v>
      </c>
      <c r="AE116" s="12">
        <v>37.681159420289859</v>
      </c>
      <c r="AF116" s="12">
        <v>41.891891891891895</v>
      </c>
      <c r="AG116" s="12">
        <v>46.05263157894737</v>
      </c>
      <c r="AH116" s="12">
        <v>50</v>
      </c>
      <c r="AI116" s="12">
        <v>48.684210526315788</v>
      </c>
      <c r="AJ116" s="12">
        <v>50</v>
      </c>
      <c r="AK116" s="12">
        <v>51.94805194805194</v>
      </c>
    </row>
    <row r="117" spans="1:37">
      <c r="B117" s="3" t="s">
        <v>156</v>
      </c>
      <c r="C117" s="19">
        <v>0</v>
      </c>
      <c r="D117" s="19">
        <v>0</v>
      </c>
      <c r="E117" s="19">
        <v>0</v>
      </c>
      <c r="F117" s="19">
        <v>0</v>
      </c>
      <c r="G117" s="19">
        <v>0</v>
      </c>
      <c r="H117" s="19">
        <v>0</v>
      </c>
      <c r="I117" s="19">
        <v>1.1235955056179774</v>
      </c>
      <c r="J117" s="19">
        <v>0.50761421319796962</v>
      </c>
      <c r="K117" s="19">
        <v>0.69444444444444453</v>
      </c>
      <c r="L117" s="19">
        <v>0.19723865877712032</v>
      </c>
      <c r="M117" s="19">
        <v>0</v>
      </c>
      <c r="N117" s="19">
        <v>0.18832391713747648</v>
      </c>
      <c r="O117" s="19">
        <v>0.18484288354898337</v>
      </c>
      <c r="P117" s="19">
        <v>0</v>
      </c>
      <c r="Q117" s="19">
        <v>0</v>
      </c>
      <c r="R117" s="19">
        <v>0</v>
      </c>
      <c r="S117" s="19">
        <v>0</v>
      </c>
      <c r="T117" s="19">
        <v>0</v>
      </c>
      <c r="U117" s="19">
        <v>0</v>
      </c>
      <c r="V117" s="19">
        <v>0</v>
      </c>
      <c r="W117" s="19">
        <v>0</v>
      </c>
      <c r="X117" s="19">
        <v>0</v>
      </c>
      <c r="Y117" s="19">
        <v>0</v>
      </c>
      <c r="Z117" s="19">
        <v>0</v>
      </c>
      <c r="AA117" s="19">
        <v>0</v>
      </c>
      <c r="AB117" s="19">
        <v>0</v>
      </c>
      <c r="AC117" s="19">
        <v>0</v>
      </c>
      <c r="AD117" s="19">
        <v>0</v>
      </c>
      <c r="AE117" s="19">
        <v>0</v>
      </c>
      <c r="AF117" s="19">
        <v>0</v>
      </c>
      <c r="AG117" s="19">
        <v>0</v>
      </c>
      <c r="AH117" s="19">
        <v>0</v>
      </c>
      <c r="AI117" s="19">
        <v>0</v>
      </c>
      <c r="AJ117" s="19">
        <v>0</v>
      </c>
      <c r="AK117" s="19">
        <v>0</v>
      </c>
    </row>
    <row r="118" spans="1:37">
      <c r="B118" s="3" t="s">
        <v>42</v>
      </c>
      <c r="C118" s="12">
        <v>0</v>
      </c>
      <c r="D118" s="12">
        <v>0</v>
      </c>
      <c r="E118" s="12">
        <v>0</v>
      </c>
      <c r="F118" s="12">
        <v>0</v>
      </c>
      <c r="G118" s="12">
        <v>0</v>
      </c>
      <c r="H118" s="12">
        <v>0</v>
      </c>
      <c r="I118" s="12">
        <v>0</v>
      </c>
      <c r="J118" s="12">
        <v>0</v>
      </c>
      <c r="K118" s="12">
        <v>0</v>
      </c>
      <c r="L118" s="12">
        <v>0</v>
      </c>
      <c r="M118" s="12">
        <v>0</v>
      </c>
      <c r="N118" s="12">
        <v>0</v>
      </c>
      <c r="O118" s="12">
        <v>0</v>
      </c>
      <c r="P118" s="12">
        <v>0</v>
      </c>
      <c r="Q118" s="12">
        <v>0</v>
      </c>
      <c r="R118" s="12">
        <v>0</v>
      </c>
      <c r="S118" s="12">
        <v>0</v>
      </c>
      <c r="T118" s="12">
        <v>0</v>
      </c>
      <c r="U118" s="12">
        <v>0</v>
      </c>
      <c r="V118" s="12">
        <v>0</v>
      </c>
      <c r="W118" s="12">
        <v>0</v>
      </c>
      <c r="X118" s="12">
        <v>0</v>
      </c>
      <c r="Y118" s="12">
        <v>0</v>
      </c>
      <c r="Z118" s="12">
        <v>0</v>
      </c>
      <c r="AA118" s="12">
        <v>0</v>
      </c>
      <c r="AB118" s="12">
        <v>0</v>
      </c>
      <c r="AC118" s="12">
        <v>0</v>
      </c>
      <c r="AD118" s="12">
        <v>0</v>
      </c>
      <c r="AE118" s="12">
        <v>1.1086956521739129</v>
      </c>
      <c r="AF118" s="12">
        <v>0.32162162162162167</v>
      </c>
      <c r="AG118" s="12">
        <v>0.20526315789473684</v>
      </c>
      <c r="AH118" s="12">
        <v>0.33750000000000002</v>
      </c>
      <c r="AI118" s="12">
        <v>0.4</v>
      </c>
      <c r="AJ118" s="12">
        <v>0.65555555555555545</v>
      </c>
      <c r="AK118" s="12">
        <v>0.51948051948051954</v>
      </c>
    </row>
    <row r="119" spans="1:37">
      <c r="B119" s="3" t="s">
        <v>43</v>
      </c>
      <c r="C119" s="12">
        <v>94.6</v>
      </c>
      <c r="D119" s="12">
        <v>92.4</v>
      </c>
      <c r="E119" s="12">
        <v>89.8</v>
      </c>
      <c r="F119" s="12">
        <v>89.7</v>
      </c>
      <c r="G119" s="12">
        <v>87</v>
      </c>
      <c r="H119" s="12">
        <v>76.5</v>
      </c>
      <c r="I119" s="12">
        <v>69.020866773675763</v>
      </c>
      <c r="J119" s="12">
        <v>68.189509306260575</v>
      </c>
      <c r="K119" s="12">
        <v>67.0138888888889</v>
      </c>
      <c r="L119" s="12">
        <v>62.130177514792905</v>
      </c>
      <c r="M119" s="12">
        <v>61.324786324786331</v>
      </c>
      <c r="N119" s="12">
        <v>61.205273069679848</v>
      </c>
      <c r="O119" s="12">
        <v>59.889094269870604</v>
      </c>
      <c r="P119" s="12">
        <v>56.415094339622648</v>
      </c>
      <c r="Q119" s="12">
        <v>56.552962298025136</v>
      </c>
      <c r="R119" s="12">
        <v>52.830188679245282</v>
      </c>
      <c r="S119" s="12">
        <v>56.862745098039213</v>
      </c>
      <c r="T119" s="12">
        <v>40.168972332015812</v>
      </c>
      <c r="U119" s="12">
        <v>39.92514395393475</v>
      </c>
      <c r="V119" s="12">
        <v>34.041275797373359</v>
      </c>
      <c r="W119" s="12">
        <v>34.947818181818171</v>
      </c>
      <c r="X119" s="12">
        <v>37.593103448275869</v>
      </c>
      <c r="Y119" s="12">
        <v>36.691525423728812</v>
      </c>
      <c r="Z119" s="12">
        <v>34.278688524590159</v>
      </c>
      <c r="AA119" s="12">
        <v>40.898360655737712</v>
      </c>
      <c r="AB119" s="12">
        <v>0.54126984126984123</v>
      </c>
      <c r="AC119" s="12">
        <v>3.8045454545454547</v>
      </c>
      <c r="AD119" s="12">
        <v>4.7352941176470589</v>
      </c>
      <c r="AE119" s="12">
        <v>4.9565217391304346</v>
      </c>
      <c r="AF119" s="12">
        <v>5.4486486486486481</v>
      </c>
      <c r="AG119" s="12">
        <v>3.5526315789473681</v>
      </c>
      <c r="AH119" s="12">
        <v>2.5375000000000001</v>
      </c>
      <c r="AI119" s="12">
        <v>1.926315789473684</v>
      </c>
      <c r="AJ119" s="12">
        <v>1.7999999999999998</v>
      </c>
      <c r="AK119" s="12">
        <v>1.994805194805195</v>
      </c>
    </row>
    <row r="120" spans="1:37" ht="15.75" thickBot="1">
      <c r="B120" s="21" t="s">
        <v>44</v>
      </c>
      <c r="C120" s="25">
        <v>0</v>
      </c>
      <c r="D120" s="25">
        <v>0</v>
      </c>
      <c r="E120" s="25">
        <v>0</v>
      </c>
      <c r="F120" s="25">
        <v>0</v>
      </c>
      <c r="G120" s="25">
        <v>0</v>
      </c>
      <c r="H120" s="25">
        <v>0</v>
      </c>
      <c r="I120" s="25">
        <v>0</v>
      </c>
      <c r="J120" s="25">
        <v>0</v>
      </c>
      <c r="K120" s="25">
        <v>0</v>
      </c>
      <c r="L120" s="25">
        <v>0</v>
      </c>
      <c r="M120" s="25">
        <v>0</v>
      </c>
      <c r="N120" s="25">
        <v>0</v>
      </c>
      <c r="O120" s="25">
        <v>0</v>
      </c>
      <c r="P120" s="25">
        <v>0</v>
      </c>
      <c r="Q120" s="25">
        <v>0</v>
      </c>
      <c r="R120" s="25">
        <v>0</v>
      </c>
      <c r="S120" s="25">
        <v>0</v>
      </c>
      <c r="T120" s="25">
        <v>0</v>
      </c>
      <c r="U120" s="25">
        <v>0</v>
      </c>
      <c r="V120" s="25">
        <v>0</v>
      </c>
      <c r="W120" s="25">
        <v>0</v>
      </c>
      <c r="X120" s="25">
        <v>0</v>
      </c>
      <c r="Y120" s="25">
        <v>0</v>
      </c>
      <c r="Z120" s="25">
        <v>0</v>
      </c>
      <c r="AA120" s="25">
        <v>0</v>
      </c>
      <c r="AB120" s="25">
        <v>48.665079365079364</v>
      </c>
      <c r="AC120" s="25">
        <v>37.104545454545459</v>
      </c>
      <c r="AD120" s="25">
        <v>24.676470588235293</v>
      </c>
      <c r="AE120" s="25">
        <v>15.67391304347826</v>
      </c>
      <c r="AF120" s="25">
        <v>13.148648648648647</v>
      </c>
      <c r="AG120" s="25">
        <v>12.031578947368422</v>
      </c>
      <c r="AH120" s="25">
        <v>9.625</v>
      </c>
      <c r="AI120" s="25">
        <v>8.2000000000000011</v>
      </c>
      <c r="AJ120" s="25">
        <v>8.655555555555555</v>
      </c>
      <c r="AK120" s="25">
        <v>7.8753246753246753</v>
      </c>
    </row>
    <row r="121" spans="1:37" ht="15.75" thickBot="1">
      <c r="A121" s="13"/>
      <c r="B121" s="21" t="s">
        <v>45</v>
      </c>
      <c r="C121" s="22">
        <v>100</v>
      </c>
      <c r="D121" s="22">
        <v>100</v>
      </c>
      <c r="E121" s="22">
        <v>100</v>
      </c>
      <c r="F121" s="22">
        <v>100</v>
      </c>
      <c r="G121" s="22">
        <v>100</v>
      </c>
      <c r="H121" s="22">
        <v>100</v>
      </c>
      <c r="I121" s="22">
        <v>100</v>
      </c>
      <c r="J121" s="22">
        <v>100</v>
      </c>
      <c r="K121" s="22">
        <v>100</v>
      </c>
      <c r="L121" s="22">
        <v>100</v>
      </c>
      <c r="M121" s="22">
        <v>100</v>
      </c>
      <c r="N121" s="22">
        <v>100</v>
      </c>
      <c r="O121" s="22">
        <v>100</v>
      </c>
      <c r="P121" s="22">
        <v>100</v>
      </c>
      <c r="Q121" s="22">
        <v>100</v>
      </c>
      <c r="R121" s="22">
        <v>100</v>
      </c>
      <c r="S121" s="22">
        <v>100</v>
      </c>
      <c r="T121" s="22">
        <v>100</v>
      </c>
      <c r="U121" s="22">
        <v>100</v>
      </c>
      <c r="V121" s="22">
        <v>100</v>
      </c>
      <c r="W121" s="22">
        <v>100</v>
      </c>
      <c r="X121" s="22">
        <v>100</v>
      </c>
      <c r="Y121" s="22">
        <v>100</v>
      </c>
      <c r="Z121" s="22">
        <v>100</v>
      </c>
      <c r="AA121" s="22">
        <v>100</v>
      </c>
      <c r="AB121" s="22">
        <v>100</v>
      </c>
      <c r="AC121" s="22">
        <v>100</v>
      </c>
      <c r="AD121" s="22">
        <v>100</v>
      </c>
      <c r="AE121" s="22">
        <v>100</v>
      </c>
      <c r="AF121" s="22">
        <v>100</v>
      </c>
      <c r="AG121" s="22">
        <v>100</v>
      </c>
      <c r="AH121" s="22">
        <v>100</v>
      </c>
      <c r="AI121" s="22">
        <v>100</v>
      </c>
      <c r="AJ121" s="22">
        <v>100</v>
      </c>
      <c r="AK121" s="22">
        <v>100</v>
      </c>
    </row>
    <row r="122" spans="1:37">
      <c r="A122" s="18" t="s">
        <v>62</v>
      </c>
      <c r="B122" s="3" t="s">
        <v>198</v>
      </c>
      <c r="C122" s="4">
        <v>17</v>
      </c>
      <c r="D122" s="4">
        <v>15.9</v>
      </c>
      <c r="E122" s="4">
        <v>14.799999999999999</v>
      </c>
      <c r="F122" s="4">
        <v>13.8</v>
      </c>
      <c r="G122" s="4">
        <v>12.7</v>
      </c>
      <c r="H122" s="4">
        <v>11.700000000000001</v>
      </c>
      <c r="I122" s="4">
        <v>10.6</v>
      </c>
      <c r="J122" s="4">
        <v>9.5</v>
      </c>
      <c r="K122" s="4">
        <v>8.5</v>
      </c>
      <c r="L122" s="4">
        <v>7.3999999999999995</v>
      </c>
      <c r="M122" s="4">
        <v>7.6</v>
      </c>
      <c r="N122" s="4">
        <v>7.5</v>
      </c>
      <c r="O122" s="4">
        <v>6</v>
      </c>
      <c r="P122" s="4">
        <v>7.0000000000000009</v>
      </c>
      <c r="Q122" s="4">
        <v>5</v>
      </c>
      <c r="R122" s="4">
        <v>5.7</v>
      </c>
      <c r="S122" s="4">
        <v>6.4</v>
      </c>
      <c r="T122" s="4">
        <v>7.1</v>
      </c>
      <c r="U122" s="4">
        <v>6.7</v>
      </c>
      <c r="V122" s="4">
        <v>7.1</v>
      </c>
      <c r="W122" s="4">
        <v>7.1</v>
      </c>
      <c r="X122" s="4">
        <v>19.3</v>
      </c>
      <c r="Y122" s="4">
        <v>31.6</v>
      </c>
      <c r="Z122" s="4">
        <v>17.2</v>
      </c>
      <c r="AA122" s="4">
        <v>22</v>
      </c>
      <c r="AB122" s="4">
        <v>18.3</v>
      </c>
      <c r="AC122" s="4">
        <v>20.5</v>
      </c>
      <c r="AD122" s="4">
        <v>15.8</v>
      </c>
      <c r="AE122" s="4">
        <v>11.3</v>
      </c>
      <c r="AF122" s="4">
        <v>6.8000000000000007</v>
      </c>
      <c r="AG122" s="4">
        <v>6.7</v>
      </c>
      <c r="AH122" s="4">
        <v>5.4</v>
      </c>
      <c r="AI122" s="4">
        <v>5.6000000000000005</v>
      </c>
      <c r="AJ122" s="4">
        <v>9.1</v>
      </c>
      <c r="AK122" s="4">
        <v>7.6</v>
      </c>
    </row>
    <row r="123" spans="1:37">
      <c r="A123" s="18"/>
      <c r="B123" s="3" t="s">
        <v>46</v>
      </c>
      <c r="C123" s="4">
        <v>57.4</v>
      </c>
      <c r="D123" s="4">
        <v>58.5</v>
      </c>
      <c r="E123" s="4">
        <v>59.599999999999994</v>
      </c>
      <c r="F123" s="4">
        <v>60.6</v>
      </c>
      <c r="G123" s="4">
        <v>61.7</v>
      </c>
      <c r="H123" s="4">
        <v>62.7</v>
      </c>
      <c r="I123" s="4">
        <v>63.800000000000004</v>
      </c>
      <c r="J123" s="4">
        <v>64.900000000000006</v>
      </c>
      <c r="K123" s="4">
        <v>65.900000000000006</v>
      </c>
      <c r="L123" s="4">
        <v>67</v>
      </c>
      <c r="M123" s="4">
        <v>69</v>
      </c>
      <c r="N123" s="4">
        <v>67.5</v>
      </c>
      <c r="O123" s="4">
        <v>69</v>
      </c>
      <c r="P123" s="4">
        <v>68</v>
      </c>
      <c r="Q123" s="4">
        <v>69</v>
      </c>
      <c r="R123" s="4">
        <v>70.3</v>
      </c>
      <c r="S123" s="4">
        <v>71.7</v>
      </c>
      <c r="T123" s="4">
        <v>73</v>
      </c>
      <c r="U123" s="4">
        <v>84.1</v>
      </c>
      <c r="V123" s="4">
        <v>78.100000000000009</v>
      </c>
      <c r="W123" s="4">
        <v>78.100000000000009</v>
      </c>
      <c r="X123" s="4">
        <v>75.5</v>
      </c>
      <c r="Y123" s="4">
        <v>63.5</v>
      </c>
      <c r="Z123" s="4">
        <v>39.1</v>
      </c>
      <c r="AA123" s="4">
        <v>42.1</v>
      </c>
      <c r="AB123" s="4">
        <v>42.6</v>
      </c>
      <c r="AC123" s="4">
        <v>50.8</v>
      </c>
      <c r="AD123" s="4">
        <v>52.7</v>
      </c>
      <c r="AE123" s="4">
        <v>55.400000000000006</v>
      </c>
      <c r="AF123" s="4">
        <v>61</v>
      </c>
      <c r="AG123" s="4">
        <v>62.6</v>
      </c>
      <c r="AH123" s="4">
        <v>64.099999999999994</v>
      </c>
      <c r="AI123" s="4">
        <v>64.8</v>
      </c>
      <c r="AJ123" s="4">
        <v>61.8</v>
      </c>
      <c r="AK123" s="4">
        <v>58.699999999999996</v>
      </c>
    </row>
    <row r="124" spans="1:37" ht="15.75" thickBot="1">
      <c r="A124" s="30"/>
      <c r="B124" s="21" t="s">
        <v>47</v>
      </c>
      <c r="C124" s="22">
        <v>25.599999999999994</v>
      </c>
      <c r="D124" s="22">
        <v>25.6</v>
      </c>
      <c r="E124" s="22">
        <v>25.599999999999994</v>
      </c>
      <c r="F124" s="22">
        <v>25.6</v>
      </c>
      <c r="G124" s="22">
        <v>25.599999999999991</v>
      </c>
      <c r="H124" s="22">
        <v>25.599999999999991</v>
      </c>
      <c r="I124" s="22">
        <v>25.599999999999994</v>
      </c>
      <c r="J124" s="22">
        <v>25.599999999999991</v>
      </c>
      <c r="K124" s="22">
        <v>25.599999999999991</v>
      </c>
      <c r="L124" s="22">
        <v>25.600000000000005</v>
      </c>
      <c r="M124" s="22">
        <v>23.400000000000002</v>
      </c>
      <c r="N124" s="22">
        <v>25</v>
      </c>
      <c r="O124" s="22">
        <v>25</v>
      </c>
      <c r="P124" s="22">
        <v>25</v>
      </c>
      <c r="Q124" s="22">
        <v>26</v>
      </c>
      <c r="R124" s="22">
        <v>24</v>
      </c>
      <c r="S124" s="22">
        <v>21.9</v>
      </c>
      <c r="T124" s="22">
        <v>19.900000000000002</v>
      </c>
      <c r="U124" s="22">
        <v>9.1999999999999993</v>
      </c>
      <c r="V124" s="22">
        <v>14.799999999999999</v>
      </c>
      <c r="W124" s="22">
        <v>14.799999999999999</v>
      </c>
      <c r="X124" s="22">
        <v>5.2</v>
      </c>
      <c r="Y124" s="22">
        <v>4.9000000000000004</v>
      </c>
      <c r="Z124" s="22">
        <v>43.7</v>
      </c>
      <c r="AA124" s="22">
        <v>35.9</v>
      </c>
      <c r="AB124" s="22">
        <v>39.1</v>
      </c>
      <c r="AC124" s="22">
        <v>28.7</v>
      </c>
      <c r="AD124" s="22">
        <v>31.5</v>
      </c>
      <c r="AE124" s="22">
        <v>33.300000000000004</v>
      </c>
      <c r="AF124" s="22">
        <v>32.200000000000003</v>
      </c>
      <c r="AG124" s="22">
        <v>30.7</v>
      </c>
      <c r="AH124" s="22">
        <v>30.5</v>
      </c>
      <c r="AI124" s="22">
        <v>29.599999999999998</v>
      </c>
      <c r="AJ124" s="22">
        <v>29.099999999999998</v>
      </c>
      <c r="AK124" s="22">
        <v>33.700000000000003</v>
      </c>
    </row>
    <row r="125" spans="1:37">
      <c r="A125" s="18" t="s">
        <v>63</v>
      </c>
      <c r="B125" s="3" t="s">
        <v>48</v>
      </c>
      <c r="C125" s="4">
        <v>0</v>
      </c>
      <c r="D125" s="4">
        <v>0</v>
      </c>
      <c r="E125" s="4">
        <v>0</v>
      </c>
      <c r="F125" s="4">
        <v>0</v>
      </c>
      <c r="G125" s="4">
        <v>0</v>
      </c>
      <c r="H125" s="4">
        <v>0</v>
      </c>
      <c r="I125" s="4">
        <v>0</v>
      </c>
      <c r="J125" s="4">
        <v>0</v>
      </c>
      <c r="K125" s="4">
        <v>0</v>
      </c>
      <c r="L125" s="4">
        <v>0</v>
      </c>
      <c r="M125" s="4">
        <v>0</v>
      </c>
      <c r="N125" s="4">
        <v>0</v>
      </c>
      <c r="O125" s="4">
        <v>0</v>
      </c>
      <c r="P125" s="4">
        <v>0</v>
      </c>
      <c r="Q125" s="4">
        <v>0</v>
      </c>
      <c r="R125" s="4">
        <v>0.1</v>
      </c>
      <c r="S125" s="4">
        <v>0.3</v>
      </c>
      <c r="T125" s="4">
        <v>0.8</v>
      </c>
      <c r="U125" s="4">
        <v>0.2</v>
      </c>
      <c r="V125" s="4">
        <v>0.4</v>
      </c>
      <c r="W125" s="4">
        <v>0.1</v>
      </c>
      <c r="X125" s="4">
        <v>0.1</v>
      </c>
      <c r="Y125" s="4">
        <v>0.5</v>
      </c>
      <c r="Z125" s="4">
        <v>0.3</v>
      </c>
      <c r="AA125" s="4">
        <v>1.0999999999999999</v>
      </c>
      <c r="AB125" s="4">
        <v>0.2</v>
      </c>
      <c r="AC125" s="4">
        <v>0.4</v>
      </c>
      <c r="AD125" s="4">
        <v>0.89999999999999991</v>
      </c>
      <c r="AE125" s="4">
        <v>1.4000000000000001</v>
      </c>
      <c r="AF125" s="4">
        <v>1.2</v>
      </c>
      <c r="AG125" s="4">
        <v>1.2</v>
      </c>
      <c r="AH125" s="4">
        <v>1.4000000000000001</v>
      </c>
      <c r="AI125" s="4">
        <v>1.6</v>
      </c>
      <c r="AJ125" s="4">
        <v>1.4000000000000001</v>
      </c>
      <c r="AK125" s="4">
        <v>0.8</v>
      </c>
    </row>
    <row r="126" spans="1:37">
      <c r="A126" s="18"/>
      <c r="B126" s="3" t="s">
        <v>49</v>
      </c>
      <c r="C126" s="4">
        <v>0</v>
      </c>
      <c r="D126" s="4">
        <v>0</v>
      </c>
      <c r="E126" s="4">
        <v>0</v>
      </c>
      <c r="F126" s="4">
        <v>0</v>
      </c>
      <c r="G126" s="4">
        <v>0</v>
      </c>
      <c r="H126" s="4">
        <v>0</v>
      </c>
      <c r="I126" s="4">
        <v>0</v>
      </c>
      <c r="J126" s="4">
        <v>0</v>
      </c>
      <c r="K126" s="4">
        <v>0</v>
      </c>
      <c r="L126" s="4">
        <v>0</v>
      </c>
      <c r="M126" s="4">
        <v>0</v>
      </c>
      <c r="N126" s="4">
        <v>0</v>
      </c>
      <c r="O126" s="4">
        <v>0</v>
      </c>
      <c r="P126" s="4">
        <v>0</v>
      </c>
      <c r="Q126" s="4">
        <v>0</v>
      </c>
      <c r="R126" s="4">
        <v>3.6999999999999997</v>
      </c>
      <c r="S126" s="4">
        <v>4.8</v>
      </c>
      <c r="T126" s="4">
        <v>0.8</v>
      </c>
      <c r="U126" s="4">
        <v>2.1999999999999997</v>
      </c>
      <c r="V126" s="4">
        <v>7.0000000000000009</v>
      </c>
      <c r="W126" s="4">
        <v>3.2</v>
      </c>
      <c r="X126" s="4">
        <v>10.6</v>
      </c>
      <c r="Y126" s="4">
        <v>13.600000000000001</v>
      </c>
      <c r="Z126" s="4">
        <v>17.100000000000001</v>
      </c>
      <c r="AA126" s="4">
        <v>22.7</v>
      </c>
      <c r="AB126" s="4">
        <v>25.2</v>
      </c>
      <c r="AC126" s="4">
        <v>39.200000000000003</v>
      </c>
      <c r="AD126" s="4">
        <v>51.800000000000004</v>
      </c>
      <c r="AE126" s="4">
        <v>56.899999999999991</v>
      </c>
      <c r="AF126" s="4">
        <v>50.5</v>
      </c>
      <c r="AG126" s="4">
        <v>30.5</v>
      </c>
      <c r="AH126" s="4">
        <v>39.6</v>
      </c>
      <c r="AI126" s="4">
        <v>41</v>
      </c>
      <c r="AJ126" s="4">
        <v>33.1</v>
      </c>
      <c r="AK126" s="4">
        <v>38.5</v>
      </c>
    </row>
    <row r="127" spans="1:37">
      <c r="A127" s="18"/>
      <c r="B127" s="3" t="s">
        <v>50</v>
      </c>
      <c r="C127" s="4">
        <v>0</v>
      </c>
      <c r="D127" s="4">
        <v>0</v>
      </c>
      <c r="E127" s="4">
        <v>0</v>
      </c>
      <c r="F127" s="4">
        <v>0</v>
      </c>
      <c r="G127" s="4">
        <v>0</v>
      </c>
      <c r="H127" s="4">
        <v>0</v>
      </c>
      <c r="I127" s="4">
        <v>0</v>
      </c>
      <c r="J127" s="4">
        <v>0</v>
      </c>
      <c r="K127" s="4">
        <v>0</v>
      </c>
      <c r="L127" s="4">
        <v>0</v>
      </c>
      <c r="M127" s="4">
        <v>0</v>
      </c>
      <c r="N127" s="4">
        <v>0</v>
      </c>
      <c r="O127" s="4">
        <v>0</v>
      </c>
      <c r="P127" s="4">
        <v>0</v>
      </c>
      <c r="Q127" s="4">
        <v>0</v>
      </c>
      <c r="R127" s="4">
        <v>45.4</v>
      </c>
      <c r="S127" s="4">
        <v>40.699999999999996</v>
      </c>
      <c r="T127" s="4">
        <v>45.1</v>
      </c>
      <c r="U127" s="4">
        <v>49</v>
      </c>
      <c r="V127" s="4">
        <v>56.699999999999996</v>
      </c>
      <c r="W127" s="4">
        <v>75.599999999999994</v>
      </c>
      <c r="X127" s="4">
        <v>85.7</v>
      </c>
      <c r="Y127" s="4">
        <v>80.600000000000009</v>
      </c>
      <c r="Z127" s="4">
        <v>78.5</v>
      </c>
      <c r="AA127" s="4">
        <v>73.2</v>
      </c>
      <c r="AB127" s="4">
        <v>72.399999999999991</v>
      </c>
      <c r="AC127" s="4">
        <v>55.800000000000004</v>
      </c>
      <c r="AD127" s="4">
        <v>41.099999999999994</v>
      </c>
      <c r="AE127" s="4">
        <v>34</v>
      </c>
      <c r="AF127" s="4">
        <v>40</v>
      </c>
      <c r="AG127" s="4">
        <v>56.599999999999994</v>
      </c>
      <c r="AH127" s="4">
        <v>46.7</v>
      </c>
      <c r="AI127" s="4">
        <v>45.300000000000004</v>
      </c>
      <c r="AJ127" s="4">
        <v>34.200000000000003</v>
      </c>
      <c r="AK127" s="4">
        <v>34.9</v>
      </c>
    </row>
    <row r="128" spans="1:37">
      <c r="A128" s="18"/>
      <c r="B128" s="3" t="s">
        <v>51</v>
      </c>
      <c r="C128" s="4">
        <v>100</v>
      </c>
      <c r="D128" s="4">
        <v>100</v>
      </c>
      <c r="E128" s="4">
        <v>100</v>
      </c>
      <c r="F128" s="4">
        <v>100</v>
      </c>
      <c r="G128" s="4">
        <v>100</v>
      </c>
      <c r="H128" s="4">
        <v>100</v>
      </c>
      <c r="I128" s="4">
        <v>100</v>
      </c>
      <c r="J128" s="4">
        <v>100</v>
      </c>
      <c r="K128" s="4">
        <v>100</v>
      </c>
      <c r="L128" s="4">
        <v>99.7</v>
      </c>
      <c r="M128" s="4">
        <v>99.7</v>
      </c>
      <c r="N128" s="4">
        <v>99.899999999999991</v>
      </c>
      <c r="O128" s="4">
        <v>99.899999999999991</v>
      </c>
      <c r="P128" s="4">
        <v>99.899999999999991</v>
      </c>
      <c r="Q128" s="4">
        <v>99.899999999999991</v>
      </c>
      <c r="R128" s="4">
        <v>48.9</v>
      </c>
      <c r="S128" s="4">
        <v>53.900000000000006</v>
      </c>
      <c r="T128" s="4">
        <v>52.900000000000006</v>
      </c>
      <c r="U128" s="4">
        <v>48.5</v>
      </c>
      <c r="V128" s="4">
        <v>35.5</v>
      </c>
      <c r="W128" s="4">
        <v>20.9</v>
      </c>
      <c r="X128" s="4">
        <v>3.3000000000000003</v>
      </c>
      <c r="Y128" s="4">
        <v>4.8</v>
      </c>
      <c r="Z128" s="4">
        <v>3.2</v>
      </c>
      <c r="AA128" s="4">
        <v>2.2999999999999998</v>
      </c>
      <c r="AB128" s="4">
        <v>1.4000000000000001</v>
      </c>
      <c r="AC128" s="4">
        <v>3.6999999999999997</v>
      </c>
      <c r="AD128" s="4">
        <v>4.3</v>
      </c>
      <c r="AE128" s="4">
        <v>4.5999999999999996</v>
      </c>
      <c r="AF128" s="4">
        <v>3.6999999999999997</v>
      </c>
      <c r="AG128" s="4">
        <v>5.5</v>
      </c>
      <c r="AH128" s="4">
        <v>3.1</v>
      </c>
      <c r="AI128" s="4">
        <v>1.3</v>
      </c>
      <c r="AJ128" s="4">
        <v>3.6999999999999997</v>
      </c>
      <c r="AK128" s="4">
        <v>5</v>
      </c>
    </row>
    <row r="129" spans="1:37">
      <c r="A129" s="18"/>
      <c r="B129" s="3" t="s">
        <v>52</v>
      </c>
      <c r="C129" s="4">
        <v>0</v>
      </c>
      <c r="D129" s="4">
        <v>0</v>
      </c>
      <c r="E129" s="4">
        <v>0</v>
      </c>
      <c r="F129" s="4">
        <v>0</v>
      </c>
      <c r="G129" s="4">
        <v>0</v>
      </c>
      <c r="H129" s="4">
        <v>0</v>
      </c>
      <c r="I129" s="4">
        <v>0</v>
      </c>
      <c r="J129" s="4">
        <v>0</v>
      </c>
      <c r="K129" s="4">
        <v>0</v>
      </c>
      <c r="L129" s="4">
        <v>0</v>
      </c>
      <c r="M129" s="4">
        <v>0</v>
      </c>
      <c r="N129" s="4">
        <v>0</v>
      </c>
      <c r="O129" s="4">
        <v>0</v>
      </c>
      <c r="P129" s="4">
        <v>0</v>
      </c>
      <c r="Q129" s="4">
        <v>0</v>
      </c>
      <c r="R129" s="4">
        <v>1.7999999999999998</v>
      </c>
      <c r="S129" s="4">
        <v>0.2</v>
      </c>
      <c r="T129" s="4">
        <v>0.3</v>
      </c>
      <c r="U129" s="4">
        <v>0</v>
      </c>
      <c r="V129" s="4">
        <v>0.3</v>
      </c>
      <c r="W129" s="4">
        <v>0.1</v>
      </c>
      <c r="X129" s="4">
        <v>0</v>
      </c>
      <c r="Y129" s="4">
        <v>0</v>
      </c>
      <c r="Z129" s="4">
        <v>0.1</v>
      </c>
      <c r="AA129" s="4">
        <v>0</v>
      </c>
      <c r="AB129" s="4">
        <v>0</v>
      </c>
      <c r="AC129" s="4">
        <v>0</v>
      </c>
      <c r="AD129" s="4">
        <v>0</v>
      </c>
      <c r="AE129" s="4">
        <v>0.8</v>
      </c>
      <c r="AF129" s="4">
        <v>0.4</v>
      </c>
      <c r="AG129" s="4">
        <v>0.70000000000000007</v>
      </c>
      <c r="AH129" s="4">
        <v>1.2</v>
      </c>
      <c r="AI129" s="4">
        <v>1</v>
      </c>
      <c r="AJ129" s="4">
        <v>2.8000000000000003</v>
      </c>
      <c r="AK129" s="4">
        <v>0.6</v>
      </c>
    </row>
    <row r="130" spans="1:37">
      <c r="A130" s="18"/>
      <c r="B130" s="3" t="s">
        <v>180</v>
      </c>
      <c r="C130" s="4">
        <v>0</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9.8000000000000007</v>
      </c>
      <c r="AK130" s="4">
        <v>12.2</v>
      </c>
    </row>
    <row r="131" spans="1:37">
      <c r="A131" s="18"/>
      <c r="B131" s="3" t="s">
        <v>181</v>
      </c>
      <c r="C131" s="4">
        <v>0</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11.899999999999999</v>
      </c>
      <c r="AK131" s="4">
        <v>5.7</v>
      </c>
    </row>
    <row r="132" spans="1:37">
      <c r="A132" s="18"/>
      <c r="B132" s="3" t="s">
        <v>182</v>
      </c>
      <c r="C132" s="4">
        <v>0</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1.2</v>
      </c>
      <c r="AK132" s="4">
        <v>0.4</v>
      </c>
    </row>
    <row r="133" spans="1:37">
      <c r="A133" s="18"/>
      <c r="B133" s="3" t="s">
        <v>53</v>
      </c>
      <c r="C133" s="4">
        <v>0</v>
      </c>
      <c r="D133" s="4">
        <v>0</v>
      </c>
      <c r="E133" s="4">
        <v>0</v>
      </c>
      <c r="F133" s="4">
        <v>0</v>
      </c>
      <c r="G133" s="4">
        <v>0</v>
      </c>
      <c r="H133" s="4">
        <v>0</v>
      </c>
      <c r="I133" s="4">
        <v>0</v>
      </c>
      <c r="J133" s="4">
        <v>0</v>
      </c>
      <c r="K133" s="4">
        <v>0</v>
      </c>
      <c r="L133" s="4">
        <v>0.3</v>
      </c>
      <c r="M133" s="4">
        <v>0.3</v>
      </c>
      <c r="N133" s="4">
        <v>9.9999999999999978E-2</v>
      </c>
      <c r="O133" s="4">
        <v>9.9999999999999978E-2</v>
      </c>
      <c r="P133" s="4">
        <v>9.9999999999999978E-2</v>
      </c>
      <c r="Q133" s="4">
        <v>9.9999999999999978E-2</v>
      </c>
      <c r="R133" s="4">
        <v>0</v>
      </c>
      <c r="S133" s="4">
        <v>0</v>
      </c>
      <c r="T133" s="4">
        <v>0</v>
      </c>
      <c r="U133" s="4">
        <v>0</v>
      </c>
      <c r="V133" s="4">
        <v>0</v>
      </c>
      <c r="W133" s="4">
        <v>0</v>
      </c>
      <c r="X133" s="4">
        <v>0</v>
      </c>
      <c r="Y133" s="4">
        <v>0</v>
      </c>
      <c r="Z133" s="4">
        <v>0.1</v>
      </c>
      <c r="AA133" s="4">
        <v>0.2</v>
      </c>
      <c r="AB133" s="4">
        <v>0.2</v>
      </c>
      <c r="AC133" s="4">
        <v>0.1</v>
      </c>
      <c r="AD133" s="4">
        <v>0.5</v>
      </c>
      <c r="AE133" s="4">
        <v>1.2</v>
      </c>
      <c r="AF133" s="4">
        <v>2.9000000000000004</v>
      </c>
      <c r="AG133" s="4">
        <v>3.8</v>
      </c>
      <c r="AH133" s="4">
        <v>6.4</v>
      </c>
      <c r="AI133" s="4">
        <v>7.9</v>
      </c>
      <c r="AJ133" s="4">
        <v>0</v>
      </c>
      <c r="AK133" s="4">
        <v>0</v>
      </c>
    </row>
    <row r="134" spans="1:37" ht="15.75" thickBot="1">
      <c r="A134" s="30"/>
      <c r="B134" s="21" t="s">
        <v>54</v>
      </c>
      <c r="C134" s="22">
        <v>0</v>
      </c>
      <c r="D134" s="22">
        <v>0</v>
      </c>
      <c r="E134" s="22">
        <v>0</v>
      </c>
      <c r="F134" s="22">
        <v>0</v>
      </c>
      <c r="G134" s="22">
        <v>0</v>
      </c>
      <c r="H134" s="22">
        <v>0</v>
      </c>
      <c r="I134" s="22">
        <v>0</v>
      </c>
      <c r="J134" s="22">
        <v>0</v>
      </c>
      <c r="K134" s="22">
        <v>0</v>
      </c>
      <c r="L134" s="22">
        <v>0</v>
      </c>
      <c r="M134" s="22">
        <v>0</v>
      </c>
      <c r="N134" s="22">
        <v>0</v>
      </c>
      <c r="O134" s="22">
        <v>0</v>
      </c>
      <c r="P134" s="22">
        <v>0</v>
      </c>
      <c r="Q134" s="22">
        <v>0</v>
      </c>
      <c r="R134" s="22">
        <v>0.1</v>
      </c>
      <c r="S134" s="22">
        <v>0.1</v>
      </c>
      <c r="T134" s="22">
        <v>0.1</v>
      </c>
      <c r="U134" s="22">
        <v>0.1</v>
      </c>
      <c r="V134" s="22">
        <v>0.1</v>
      </c>
      <c r="W134" s="22">
        <v>0.1</v>
      </c>
      <c r="X134" s="22">
        <v>0.3</v>
      </c>
      <c r="Y134" s="22">
        <v>0.5</v>
      </c>
      <c r="Z134" s="22">
        <v>0.70000000000000007</v>
      </c>
      <c r="AA134" s="22">
        <v>0.5</v>
      </c>
      <c r="AB134" s="22">
        <v>0.6</v>
      </c>
      <c r="AC134" s="22">
        <v>0.8</v>
      </c>
      <c r="AD134" s="22">
        <v>1.4000000000000001</v>
      </c>
      <c r="AE134" s="22">
        <v>1.0999999999999999</v>
      </c>
      <c r="AF134" s="22">
        <v>1.3</v>
      </c>
      <c r="AG134" s="22">
        <v>1.7000000000000002</v>
      </c>
      <c r="AH134" s="22">
        <v>1.6</v>
      </c>
      <c r="AI134" s="22">
        <v>1.9</v>
      </c>
      <c r="AJ134" s="22">
        <v>1.9</v>
      </c>
      <c r="AK134" s="22">
        <v>1.9</v>
      </c>
    </row>
    <row r="135" spans="1:37">
      <c r="A135" s="18" t="s">
        <v>64</v>
      </c>
      <c r="B135" s="3" t="s">
        <v>55</v>
      </c>
      <c r="C135" s="4">
        <v>50</v>
      </c>
      <c r="D135" s="4">
        <v>50</v>
      </c>
      <c r="E135" s="4">
        <v>50</v>
      </c>
      <c r="F135" s="4">
        <v>50</v>
      </c>
      <c r="G135" s="4">
        <v>50</v>
      </c>
      <c r="H135" s="4">
        <v>50</v>
      </c>
      <c r="I135" s="4">
        <v>50</v>
      </c>
      <c r="J135" s="4">
        <v>50</v>
      </c>
      <c r="K135" s="4">
        <v>50</v>
      </c>
      <c r="L135" s="4">
        <v>50</v>
      </c>
      <c r="M135" s="4">
        <v>50</v>
      </c>
      <c r="N135" s="4">
        <v>50</v>
      </c>
      <c r="O135" s="4">
        <v>50</v>
      </c>
      <c r="P135" s="4">
        <v>50</v>
      </c>
      <c r="Q135" s="4">
        <v>50</v>
      </c>
      <c r="R135" s="4">
        <v>51.2</v>
      </c>
      <c r="S135" s="4">
        <v>54.500000000000007</v>
      </c>
      <c r="T135" s="4">
        <v>57.9</v>
      </c>
      <c r="U135" s="4">
        <v>45</v>
      </c>
      <c r="V135" s="4">
        <v>28.799999999999997</v>
      </c>
      <c r="W135" s="4">
        <v>34.5</v>
      </c>
      <c r="X135" s="4">
        <v>40.200000000000003</v>
      </c>
      <c r="Y135" s="4">
        <v>76.3</v>
      </c>
      <c r="Z135" s="4">
        <v>81.8</v>
      </c>
      <c r="AA135" s="4">
        <v>77.900000000000006</v>
      </c>
      <c r="AB135" s="4">
        <v>76</v>
      </c>
      <c r="AC135" s="4">
        <v>74.7</v>
      </c>
      <c r="AD135" s="4">
        <v>72.399999999999991</v>
      </c>
      <c r="AE135" s="4">
        <v>73.2</v>
      </c>
      <c r="AF135" s="4">
        <v>74.3</v>
      </c>
      <c r="AG135" s="4">
        <v>79.7</v>
      </c>
      <c r="AH135" s="4">
        <v>68.100000000000009</v>
      </c>
      <c r="AI135" s="4">
        <v>60.3</v>
      </c>
      <c r="AJ135" s="4">
        <v>74.7</v>
      </c>
      <c r="AK135" s="4">
        <v>62.7</v>
      </c>
    </row>
    <row r="136" spans="1:37" ht="15.75" thickBot="1">
      <c r="A136" s="13"/>
      <c r="B136" s="21" t="s">
        <v>56</v>
      </c>
      <c r="C136" s="7">
        <v>50</v>
      </c>
      <c r="D136" s="7">
        <v>50</v>
      </c>
      <c r="E136" s="7">
        <v>50</v>
      </c>
      <c r="F136" s="7">
        <v>50</v>
      </c>
      <c r="G136" s="7">
        <v>50</v>
      </c>
      <c r="H136" s="7">
        <v>50</v>
      </c>
      <c r="I136" s="7">
        <v>50</v>
      </c>
      <c r="J136" s="7">
        <v>50</v>
      </c>
      <c r="K136" s="7">
        <v>50</v>
      </c>
      <c r="L136" s="7">
        <v>50</v>
      </c>
      <c r="M136" s="7">
        <v>50</v>
      </c>
      <c r="N136" s="7">
        <v>50</v>
      </c>
      <c r="O136" s="7">
        <v>50</v>
      </c>
      <c r="P136" s="7">
        <v>50</v>
      </c>
      <c r="Q136" s="7">
        <v>50</v>
      </c>
      <c r="R136" s="7">
        <v>48.8</v>
      </c>
      <c r="S136" s="7">
        <v>45.5</v>
      </c>
      <c r="T136" s="7">
        <v>42.1</v>
      </c>
      <c r="U136" s="7">
        <v>55.000000000000007</v>
      </c>
      <c r="V136" s="7">
        <v>71.2</v>
      </c>
      <c r="W136" s="7">
        <v>65.5</v>
      </c>
      <c r="X136" s="7">
        <v>59.8</v>
      </c>
      <c r="Y136" s="7">
        <v>23.7</v>
      </c>
      <c r="Z136" s="7">
        <v>18.2</v>
      </c>
      <c r="AA136" s="7">
        <v>22.1</v>
      </c>
      <c r="AB136" s="7">
        <v>24</v>
      </c>
      <c r="AC136" s="7">
        <v>25.3</v>
      </c>
      <c r="AD136" s="7">
        <v>27.6</v>
      </c>
      <c r="AE136" s="7">
        <v>26.8</v>
      </c>
      <c r="AF136" s="7">
        <v>25.7</v>
      </c>
      <c r="AG136" s="7">
        <v>20.3</v>
      </c>
      <c r="AH136" s="7">
        <v>31.900000000000002</v>
      </c>
      <c r="AI136" s="7">
        <v>39.700000000000003</v>
      </c>
      <c r="AJ136" s="7">
        <v>25.3</v>
      </c>
      <c r="AK136" s="7">
        <v>37.299999999999997</v>
      </c>
    </row>
    <row r="137" spans="1:37" ht="15.75" thickBot="1">
      <c r="A137" s="21" t="s">
        <v>57</v>
      </c>
      <c r="B137" s="21"/>
      <c r="C137" s="22">
        <v>100</v>
      </c>
      <c r="D137" s="22">
        <v>100</v>
      </c>
      <c r="E137" s="22">
        <v>100</v>
      </c>
      <c r="F137" s="22">
        <v>100</v>
      </c>
      <c r="G137" s="22">
        <v>100</v>
      </c>
      <c r="H137" s="22">
        <v>100</v>
      </c>
      <c r="I137" s="22">
        <v>100</v>
      </c>
      <c r="J137" s="22">
        <v>100</v>
      </c>
      <c r="K137" s="22">
        <v>100</v>
      </c>
      <c r="L137" s="22">
        <v>100</v>
      </c>
      <c r="M137" s="22">
        <v>100</v>
      </c>
      <c r="N137" s="22">
        <v>100</v>
      </c>
      <c r="O137" s="22">
        <v>100</v>
      </c>
      <c r="P137" s="22">
        <v>100</v>
      </c>
      <c r="Q137" s="22">
        <v>100</v>
      </c>
      <c r="R137" s="22">
        <v>100</v>
      </c>
      <c r="S137" s="22">
        <v>100</v>
      </c>
      <c r="T137" s="22">
        <v>100</v>
      </c>
      <c r="U137" s="22">
        <v>100</v>
      </c>
      <c r="V137" s="22">
        <v>100</v>
      </c>
      <c r="W137" s="22">
        <v>100</v>
      </c>
      <c r="X137" s="22">
        <v>100</v>
      </c>
      <c r="Y137" s="22">
        <v>100</v>
      </c>
      <c r="Z137" s="22">
        <v>100</v>
      </c>
      <c r="AA137" s="22">
        <v>100</v>
      </c>
      <c r="AB137" s="22">
        <v>100</v>
      </c>
      <c r="AC137" s="22">
        <v>100</v>
      </c>
      <c r="AD137" s="22">
        <v>100</v>
      </c>
      <c r="AE137" s="22">
        <v>100</v>
      </c>
      <c r="AF137" s="22">
        <v>100</v>
      </c>
      <c r="AG137" s="22">
        <v>100</v>
      </c>
      <c r="AH137" s="22">
        <v>100</v>
      </c>
      <c r="AI137" s="22">
        <v>100</v>
      </c>
      <c r="AJ137" s="22">
        <v>100</v>
      </c>
      <c r="AK137" s="22">
        <v>100</v>
      </c>
    </row>
    <row r="138" spans="1:37" ht="15.75" thickBot="1">
      <c r="A138" s="21" t="s">
        <v>58</v>
      </c>
      <c r="B138" s="21"/>
      <c r="C138" s="22">
        <v>100</v>
      </c>
      <c r="D138" s="22">
        <v>100</v>
      </c>
      <c r="E138" s="22">
        <v>100</v>
      </c>
      <c r="F138" s="22">
        <v>100</v>
      </c>
      <c r="G138" s="22">
        <v>100</v>
      </c>
      <c r="H138" s="22">
        <v>100</v>
      </c>
      <c r="I138" s="22">
        <v>100</v>
      </c>
      <c r="J138" s="22">
        <v>100</v>
      </c>
      <c r="K138" s="22">
        <v>100</v>
      </c>
      <c r="L138" s="22">
        <v>100</v>
      </c>
      <c r="M138" s="22">
        <v>100</v>
      </c>
      <c r="N138" s="22">
        <v>100</v>
      </c>
      <c r="O138" s="22">
        <v>100</v>
      </c>
      <c r="P138" s="22">
        <v>100</v>
      </c>
      <c r="Q138" s="22">
        <v>100</v>
      </c>
      <c r="R138" s="22">
        <v>100</v>
      </c>
      <c r="S138" s="22">
        <v>100</v>
      </c>
      <c r="T138" s="22">
        <v>100</v>
      </c>
      <c r="U138" s="22">
        <v>100</v>
      </c>
      <c r="V138" s="22">
        <v>100</v>
      </c>
      <c r="W138" s="22">
        <v>100</v>
      </c>
      <c r="X138" s="22">
        <v>100</v>
      </c>
      <c r="Y138" s="22">
        <v>100</v>
      </c>
      <c r="Z138" s="22">
        <v>100</v>
      </c>
      <c r="AA138" s="22">
        <v>100</v>
      </c>
      <c r="AB138" s="22">
        <v>100</v>
      </c>
      <c r="AC138" s="22">
        <v>100</v>
      </c>
      <c r="AD138" s="22">
        <v>100</v>
      </c>
      <c r="AE138" s="22">
        <v>100</v>
      </c>
      <c r="AF138" s="22">
        <v>100</v>
      </c>
      <c r="AG138" s="22">
        <v>100</v>
      </c>
      <c r="AH138" s="22">
        <v>100</v>
      </c>
      <c r="AI138" s="22">
        <v>100</v>
      </c>
      <c r="AJ138" s="22">
        <v>100</v>
      </c>
      <c r="AK138" s="22">
        <v>100</v>
      </c>
    </row>
    <row r="141" spans="1:37" ht="15.75" thickBot="1">
      <c r="A141" s="17" t="s">
        <v>72</v>
      </c>
    </row>
    <row r="142" spans="1:37" ht="15.75" thickBot="1">
      <c r="A142" s="1" t="s">
        <v>0</v>
      </c>
      <c r="B142" s="1" t="s">
        <v>204</v>
      </c>
      <c r="C142" s="2">
        <v>1990</v>
      </c>
      <c r="D142" s="2">
        <v>1991</v>
      </c>
      <c r="E142" s="2">
        <v>1992</v>
      </c>
      <c r="F142" s="2">
        <v>1993</v>
      </c>
      <c r="G142" s="2">
        <v>1994</v>
      </c>
      <c r="H142" s="2">
        <v>1995</v>
      </c>
      <c r="I142" s="2">
        <v>1996</v>
      </c>
      <c r="J142" s="2">
        <v>1997</v>
      </c>
      <c r="K142" s="2">
        <v>1998</v>
      </c>
      <c r="L142" s="2">
        <v>1999</v>
      </c>
      <c r="M142" s="2">
        <v>2000</v>
      </c>
      <c r="N142" s="2">
        <v>2001</v>
      </c>
      <c r="O142" s="2">
        <v>2002</v>
      </c>
      <c r="P142" s="2">
        <v>2003</v>
      </c>
      <c r="Q142" s="2">
        <v>2004</v>
      </c>
      <c r="R142" s="2">
        <v>2005</v>
      </c>
      <c r="S142" s="2">
        <v>2006</v>
      </c>
      <c r="T142" s="2">
        <v>2007</v>
      </c>
      <c r="U142" s="2">
        <v>2008</v>
      </c>
      <c r="V142" s="2">
        <v>2009</v>
      </c>
      <c r="W142" s="2">
        <v>2010</v>
      </c>
      <c r="X142" s="2">
        <v>2011</v>
      </c>
      <c r="Y142" s="2">
        <v>2012</v>
      </c>
      <c r="Z142" s="2">
        <v>2013</v>
      </c>
      <c r="AA142" s="2">
        <v>2014</v>
      </c>
      <c r="AB142" s="2">
        <v>2015</v>
      </c>
      <c r="AC142" s="2">
        <v>2016</v>
      </c>
      <c r="AD142" s="2">
        <v>2017</v>
      </c>
      <c r="AE142" s="2">
        <v>2018</v>
      </c>
      <c r="AF142" s="2">
        <v>2019</v>
      </c>
      <c r="AG142" s="2">
        <v>2020</v>
      </c>
      <c r="AH142" s="2">
        <v>2021</v>
      </c>
      <c r="AI142" s="2">
        <v>2022</v>
      </c>
      <c r="AJ142" s="2">
        <v>2023</v>
      </c>
      <c r="AK142" s="2">
        <v>2024</v>
      </c>
    </row>
    <row r="143" spans="1:37">
      <c r="A143" s="3" t="s">
        <v>65</v>
      </c>
      <c r="B143" s="3" t="s">
        <v>66</v>
      </c>
      <c r="C143" s="4">
        <v>18.3</v>
      </c>
      <c r="D143" s="4">
        <v>20</v>
      </c>
      <c r="E143" s="4">
        <v>20</v>
      </c>
      <c r="F143" s="4">
        <v>21.7</v>
      </c>
      <c r="G143" s="4">
        <v>23.3</v>
      </c>
      <c r="H143" s="4">
        <v>25</v>
      </c>
      <c r="I143" s="4">
        <v>26.200000000000003</v>
      </c>
      <c r="J143" s="4">
        <v>27.500000000000004</v>
      </c>
      <c r="K143" s="4">
        <v>28.7</v>
      </c>
      <c r="L143" s="4">
        <v>30</v>
      </c>
      <c r="M143" s="4">
        <v>42</v>
      </c>
      <c r="N143" s="4">
        <v>50</v>
      </c>
      <c r="O143" s="4">
        <v>55.000000000000007</v>
      </c>
      <c r="P143" s="4">
        <v>60</v>
      </c>
      <c r="Q143" s="4">
        <v>65</v>
      </c>
      <c r="R143" s="4">
        <v>72.7</v>
      </c>
      <c r="S143" s="4">
        <v>80.5</v>
      </c>
      <c r="T143" s="4">
        <v>88.2</v>
      </c>
      <c r="U143" s="4">
        <v>92.2</v>
      </c>
      <c r="V143" s="4">
        <v>94.8</v>
      </c>
      <c r="W143" s="4">
        <v>97.3</v>
      </c>
      <c r="X143" s="4">
        <v>96.5</v>
      </c>
      <c r="Y143" s="4">
        <v>97.2</v>
      </c>
      <c r="Z143" s="4">
        <v>97.899999999999991</v>
      </c>
      <c r="AA143" s="4">
        <v>97.399999999999991</v>
      </c>
      <c r="AB143" s="4">
        <v>97.8</v>
      </c>
      <c r="AC143" s="4">
        <v>98.1</v>
      </c>
      <c r="AD143" s="4">
        <v>98</v>
      </c>
      <c r="AE143" s="4">
        <v>98.2</v>
      </c>
      <c r="AF143" s="4">
        <v>98.7</v>
      </c>
      <c r="AG143" s="4">
        <v>98.5</v>
      </c>
      <c r="AH143" s="4" t="s">
        <v>101</v>
      </c>
      <c r="AI143" s="4" t="s">
        <v>101</v>
      </c>
      <c r="AJ143" s="4">
        <v>28.599999999999998</v>
      </c>
      <c r="AK143" s="4">
        <v>59.099999999999994</v>
      </c>
    </row>
    <row r="144" spans="1:37">
      <c r="A144" s="3"/>
      <c r="B144" s="3" t="s">
        <v>67</v>
      </c>
      <c r="C144" s="4">
        <v>81.699999999999989</v>
      </c>
      <c r="D144" s="4">
        <v>80</v>
      </c>
      <c r="E144" s="4">
        <v>80</v>
      </c>
      <c r="F144" s="4">
        <v>78.3</v>
      </c>
      <c r="G144" s="4">
        <v>76.7</v>
      </c>
      <c r="H144" s="4">
        <v>75</v>
      </c>
      <c r="I144" s="4">
        <v>73.8</v>
      </c>
      <c r="J144" s="4">
        <v>72.5</v>
      </c>
      <c r="K144" s="4">
        <v>71.3</v>
      </c>
      <c r="L144" s="4">
        <v>70</v>
      </c>
      <c r="M144" s="4">
        <v>57.999999999999993</v>
      </c>
      <c r="N144" s="4">
        <v>50</v>
      </c>
      <c r="O144" s="4">
        <v>45</v>
      </c>
      <c r="P144" s="4">
        <v>40</v>
      </c>
      <c r="Q144" s="4">
        <v>35</v>
      </c>
      <c r="R144" s="4">
        <v>27.299999999999997</v>
      </c>
      <c r="S144" s="4">
        <v>19.499999999999996</v>
      </c>
      <c r="T144" s="4">
        <v>11.799999999999999</v>
      </c>
      <c r="U144" s="4">
        <v>7.8</v>
      </c>
      <c r="V144" s="4">
        <v>5.2</v>
      </c>
      <c r="W144" s="4">
        <v>2.7</v>
      </c>
      <c r="X144" s="4">
        <v>3.5000000000000004</v>
      </c>
      <c r="Y144" s="4">
        <v>2.8000000000000003</v>
      </c>
      <c r="Z144" s="4">
        <v>2.1</v>
      </c>
      <c r="AA144" s="4">
        <v>2.6</v>
      </c>
      <c r="AB144" s="4">
        <v>2.1999999999999997</v>
      </c>
      <c r="AC144" s="4">
        <v>1.9</v>
      </c>
      <c r="AD144" s="4">
        <v>2</v>
      </c>
      <c r="AE144" s="4">
        <v>1.7999999999999998</v>
      </c>
      <c r="AF144" s="4">
        <v>1.3</v>
      </c>
      <c r="AG144" s="4">
        <v>1.5</v>
      </c>
      <c r="AH144" s="4" t="s">
        <v>101</v>
      </c>
      <c r="AI144" s="4" t="s">
        <v>101</v>
      </c>
      <c r="AJ144" s="4">
        <v>71.399999999999991</v>
      </c>
      <c r="AK144" s="4">
        <v>40.9</v>
      </c>
    </row>
    <row r="145" spans="1:37">
      <c r="A145" s="3" t="s">
        <v>68</v>
      </c>
      <c r="B145" s="3" t="s">
        <v>66</v>
      </c>
      <c r="C145" s="4">
        <v>0</v>
      </c>
      <c r="D145" s="4">
        <v>0</v>
      </c>
      <c r="E145" s="4">
        <v>0</v>
      </c>
      <c r="F145" s="4">
        <v>0</v>
      </c>
      <c r="G145" s="4">
        <v>0</v>
      </c>
      <c r="H145" s="4">
        <v>0</v>
      </c>
      <c r="I145" s="4">
        <v>0</v>
      </c>
      <c r="J145" s="4">
        <v>0</v>
      </c>
      <c r="K145" s="4">
        <v>0</v>
      </c>
      <c r="L145" s="4">
        <v>0</v>
      </c>
      <c r="M145" s="4">
        <v>2</v>
      </c>
      <c r="N145" s="4">
        <v>5</v>
      </c>
      <c r="O145" s="4">
        <v>10</v>
      </c>
      <c r="P145" s="4">
        <v>15</v>
      </c>
      <c r="Q145" s="4">
        <v>30</v>
      </c>
      <c r="R145" s="4">
        <v>0</v>
      </c>
      <c r="S145" s="4">
        <v>0</v>
      </c>
      <c r="T145" s="4">
        <v>0</v>
      </c>
      <c r="U145" s="4">
        <v>0</v>
      </c>
      <c r="V145" s="4">
        <v>0</v>
      </c>
      <c r="W145" s="4">
        <v>0</v>
      </c>
      <c r="X145" s="4">
        <v>0</v>
      </c>
      <c r="Y145" s="4" t="s">
        <v>101</v>
      </c>
      <c r="Z145" s="4" t="s">
        <v>101</v>
      </c>
      <c r="AA145" s="4" t="s">
        <v>101</v>
      </c>
      <c r="AB145" s="4" t="s">
        <v>101</v>
      </c>
      <c r="AC145" s="4" t="s">
        <v>101</v>
      </c>
      <c r="AD145" s="4" t="s">
        <v>101</v>
      </c>
      <c r="AE145" s="4" t="s">
        <v>101</v>
      </c>
      <c r="AF145" s="4" t="s">
        <v>101</v>
      </c>
      <c r="AG145" s="4" t="s">
        <v>101</v>
      </c>
      <c r="AH145" s="4" t="s">
        <v>101</v>
      </c>
      <c r="AI145" s="4" t="s">
        <v>101</v>
      </c>
      <c r="AJ145" s="4" t="s">
        <v>101</v>
      </c>
      <c r="AK145" s="4" t="s">
        <v>101</v>
      </c>
    </row>
    <row r="146" spans="1:37" ht="15.75" thickBot="1">
      <c r="A146" s="21"/>
      <c r="B146" s="21" t="s">
        <v>67</v>
      </c>
      <c r="C146" s="7">
        <v>100</v>
      </c>
      <c r="D146" s="7">
        <v>100</v>
      </c>
      <c r="E146" s="7">
        <v>100</v>
      </c>
      <c r="F146" s="7">
        <v>100</v>
      </c>
      <c r="G146" s="7">
        <v>100</v>
      </c>
      <c r="H146" s="7">
        <v>100</v>
      </c>
      <c r="I146" s="7">
        <v>100</v>
      </c>
      <c r="J146" s="7">
        <v>100</v>
      </c>
      <c r="K146" s="7">
        <v>100</v>
      </c>
      <c r="L146" s="7">
        <v>100</v>
      </c>
      <c r="M146" s="7">
        <v>98</v>
      </c>
      <c r="N146" s="7">
        <v>95</v>
      </c>
      <c r="O146" s="7">
        <v>90</v>
      </c>
      <c r="P146" s="7">
        <v>85</v>
      </c>
      <c r="Q146" s="7">
        <v>70</v>
      </c>
      <c r="R146" s="7">
        <v>100</v>
      </c>
      <c r="S146" s="7">
        <v>100</v>
      </c>
      <c r="T146" s="7">
        <v>100</v>
      </c>
      <c r="U146" s="7">
        <v>100</v>
      </c>
      <c r="V146" s="7">
        <v>100</v>
      </c>
      <c r="W146" s="7">
        <v>100</v>
      </c>
      <c r="X146" s="7">
        <v>100</v>
      </c>
      <c r="Y146" s="7" t="s">
        <v>101</v>
      </c>
      <c r="Z146" s="7" t="s">
        <v>101</v>
      </c>
      <c r="AA146" s="7" t="s">
        <v>101</v>
      </c>
      <c r="AB146" s="7" t="s">
        <v>101</v>
      </c>
      <c r="AC146" s="7" t="s">
        <v>101</v>
      </c>
      <c r="AD146" s="7" t="s">
        <v>101</v>
      </c>
      <c r="AE146" s="7" t="s">
        <v>101</v>
      </c>
      <c r="AF146" s="7" t="s">
        <v>101</v>
      </c>
      <c r="AG146" s="7" t="s">
        <v>101</v>
      </c>
      <c r="AH146" s="7" t="s">
        <v>101</v>
      </c>
      <c r="AI146" s="7" t="s">
        <v>101</v>
      </c>
      <c r="AJ146" s="7" t="s">
        <v>101</v>
      </c>
      <c r="AK146" s="7" t="s">
        <v>101</v>
      </c>
    </row>
    <row r="149" spans="1:37" ht="15.75" thickBot="1">
      <c r="A149" s="17" t="s">
        <v>74</v>
      </c>
    </row>
    <row r="150" spans="1:37" ht="15.75" thickBot="1">
      <c r="A150" s="1" t="s">
        <v>0</v>
      </c>
      <c r="B150" s="1" t="s">
        <v>204</v>
      </c>
      <c r="C150" s="2">
        <v>1990</v>
      </c>
      <c r="D150" s="2">
        <v>1991</v>
      </c>
      <c r="E150" s="2">
        <v>1992</v>
      </c>
      <c r="F150" s="2">
        <v>1993</v>
      </c>
      <c r="G150" s="2">
        <v>1994</v>
      </c>
      <c r="H150" s="2">
        <v>1995</v>
      </c>
      <c r="I150" s="2">
        <v>1996</v>
      </c>
      <c r="J150" s="2">
        <v>1997</v>
      </c>
      <c r="K150" s="2">
        <v>1998</v>
      </c>
      <c r="L150" s="2">
        <v>1999</v>
      </c>
      <c r="M150" s="2">
        <v>2000</v>
      </c>
      <c r="N150" s="2">
        <v>2001</v>
      </c>
      <c r="O150" s="2">
        <v>2002</v>
      </c>
      <c r="P150" s="2">
        <v>2003</v>
      </c>
      <c r="Q150" s="2">
        <v>2004</v>
      </c>
      <c r="R150" s="2">
        <v>2005</v>
      </c>
      <c r="S150" s="2">
        <v>2006</v>
      </c>
      <c r="T150" s="2">
        <v>2007</v>
      </c>
      <c r="U150" s="2">
        <v>2008</v>
      </c>
      <c r="V150" s="2">
        <v>2009</v>
      </c>
      <c r="W150" s="2">
        <v>2010</v>
      </c>
      <c r="X150" s="2">
        <v>2011</v>
      </c>
      <c r="Y150" s="2">
        <v>2012</v>
      </c>
      <c r="Z150" s="2">
        <v>2013</v>
      </c>
      <c r="AA150" s="2">
        <v>2014</v>
      </c>
      <c r="AB150" s="2">
        <v>2015</v>
      </c>
      <c r="AC150" s="2">
        <v>2016</v>
      </c>
      <c r="AD150" s="2">
        <v>2017</v>
      </c>
      <c r="AE150" s="2">
        <v>2018</v>
      </c>
      <c r="AF150" s="2">
        <v>2019</v>
      </c>
      <c r="AG150" s="2">
        <v>2020</v>
      </c>
      <c r="AH150" s="2">
        <v>2021</v>
      </c>
      <c r="AI150" s="2">
        <v>2022</v>
      </c>
      <c r="AJ150" s="2">
        <v>2023</v>
      </c>
      <c r="AK150" s="2">
        <v>2023</v>
      </c>
    </row>
    <row r="151" spans="1:37" ht="15.75" thickBot="1">
      <c r="A151" s="21" t="s">
        <v>69</v>
      </c>
      <c r="B151" s="21" t="s">
        <v>26</v>
      </c>
      <c r="C151" s="22">
        <v>100</v>
      </c>
      <c r="D151" s="22">
        <v>100</v>
      </c>
      <c r="E151" s="22">
        <v>100</v>
      </c>
      <c r="F151" s="22">
        <v>100</v>
      </c>
      <c r="G151" s="22">
        <v>100</v>
      </c>
      <c r="H151" s="22">
        <v>100</v>
      </c>
      <c r="I151" s="22">
        <v>100</v>
      </c>
      <c r="J151" s="22">
        <v>100</v>
      </c>
      <c r="K151" s="22">
        <v>100</v>
      </c>
      <c r="L151" s="22">
        <v>100</v>
      </c>
      <c r="M151" s="22">
        <v>100</v>
      </c>
      <c r="N151" s="22">
        <v>100</v>
      </c>
      <c r="O151" s="22">
        <v>100</v>
      </c>
      <c r="P151" s="22">
        <v>100</v>
      </c>
      <c r="Q151" s="22">
        <v>100</v>
      </c>
      <c r="R151" s="22">
        <v>100</v>
      </c>
      <c r="S151" s="22">
        <v>100</v>
      </c>
      <c r="T151" s="22">
        <v>100</v>
      </c>
      <c r="U151" s="22">
        <v>100</v>
      </c>
      <c r="V151" s="22">
        <v>100</v>
      </c>
      <c r="W151" s="22">
        <v>100</v>
      </c>
      <c r="X151" s="22">
        <v>100</v>
      </c>
      <c r="Y151" s="22">
        <v>100</v>
      </c>
      <c r="Z151" s="22">
        <v>100</v>
      </c>
      <c r="AA151" s="22">
        <v>100</v>
      </c>
      <c r="AB151" s="22">
        <v>100</v>
      </c>
      <c r="AC151" s="22">
        <v>100</v>
      </c>
      <c r="AD151" s="22">
        <v>100</v>
      </c>
      <c r="AE151" s="22">
        <v>100</v>
      </c>
      <c r="AF151" s="22">
        <v>100</v>
      </c>
      <c r="AG151" s="22">
        <v>100</v>
      </c>
      <c r="AH151" s="22">
        <v>100</v>
      </c>
      <c r="AI151" s="22">
        <v>100</v>
      </c>
      <c r="AJ151" s="22">
        <v>100</v>
      </c>
      <c r="AK151" s="22">
        <v>100</v>
      </c>
    </row>
    <row r="154" spans="1:37" ht="15.75" thickBot="1">
      <c r="A154" s="17" t="s">
        <v>73</v>
      </c>
    </row>
    <row r="155" spans="1:37" ht="15.75" thickBot="1">
      <c r="A155" s="1" t="s">
        <v>0</v>
      </c>
      <c r="B155" s="1" t="s">
        <v>204</v>
      </c>
      <c r="C155" s="2">
        <v>1990</v>
      </c>
      <c r="D155" s="2">
        <v>1991</v>
      </c>
      <c r="E155" s="2">
        <v>1992</v>
      </c>
      <c r="F155" s="2">
        <v>1993</v>
      </c>
      <c r="G155" s="2">
        <v>1994</v>
      </c>
      <c r="H155" s="2">
        <v>1995</v>
      </c>
      <c r="I155" s="2">
        <v>1996</v>
      </c>
      <c r="J155" s="2">
        <v>1997</v>
      </c>
      <c r="K155" s="2">
        <v>1998</v>
      </c>
      <c r="L155" s="2">
        <v>1999</v>
      </c>
      <c r="M155" s="2">
        <v>2000</v>
      </c>
      <c r="N155" s="2">
        <v>2001</v>
      </c>
      <c r="O155" s="2">
        <v>2002</v>
      </c>
      <c r="P155" s="2">
        <v>2003</v>
      </c>
      <c r="Q155" s="2">
        <v>2004</v>
      </c>
      <c r="R155" s="2">
        <v>2005</v>
      </c>
      <c r="S155" s="2">
        <v>2006</v>
      </c>
      <c r="T155" s="2">
        <v>2007</v>
      </c>
      <c r="U155" s="2">
        <v>2008</v>
      </c>
      <c r="V155" s="2">
        <v>2009</v>
      </c>
      <c r="W155" s="2">
        <v>2010</v>
      </c>
      <c r="X155" s="2">
        <v>2011</v>
      </c>
      <c r="Y155" s="2">
        <v>2012</v>
      </c>
      <c r="Z155" s="2">
        <v>2013</v>
      </c>
      <c r="AA155" s="2">
        <v>2014</v>
      </c>
      <c r="AB155" s="2">
        <v>2015</v>
      </c>
      <c r="AC155" s="2">
        <v>2016</v>
      </c>
      <c r="AD155" s="2">
        <v>2017</v>
      </c>
      <c r="AE155" s="2">
        <v>2018</v>
      </c>
      <c r="AF155" s="2">
        <v>2019</v>
      </c>
      <c r="AG155" s="2">
        <v>2020</v>
      </c>
      <c r="AH155" s="2">
        <v>2021</v>
      </c>
      <c r="AI155" s="2">
        <v>2022</v>
      </c>
      <c r="AJ155" s="2">
        <v>2023</v>
      </c>
      <c r="AK155" s="2">
        <v>2023</v>
      </c>
    </row>
    <row r="156" spans="1:37" ht="15.75" thickBot="1">
      <c r="A156" s="21" t="s">
        <v>70</v>
      </c>
      <c r="B156" s="21" t="s">
        <v>71</v>
      </c>
      <c r="C156" s="22">
        <v>100</v>
      </c>
      <c r="D156" s="22">
        <v>100</v>
      </c>
      <c r="E156" s="22">
        <v>100</v>
      </c>
      <c r="F156" s="22">
        <v>100</v>
      </c>
      <c r="G156" s="22">
        <v>100</v>
      </c>
      <c r="H156" s="22">
        <v>100</v>
      </c>
      <c r="I156" s="22">
        <v>100</v>
      </c>
      <c r="J156" s="22">
        <v>100</v>
      </c>
      <c r="K156" s="22">
        <v>100</v>
      </c>
      <c r="L156" s="22">
        <v>100</v>
      </c>
      <c r="M156" s="22">
        <v>100</v>
      </c>
      <c r="N156" s="22">
        <v>100</v>
      </c>
      <c r="O156" s="22">
        <v>100</v>
      </c>
      <c r="P156" s="22">
        <v>100</v>
      </c>
      <c r="Q156" s="22">
        <v>100</v>
      </c>
      <c r="R156" s="22">
        <v>100</v>
      </c>
      <c r="S156" s="22">
        <v>100</v>
      </c>
      <c r="T156" s="22">
        <v>100</v>
      </c>
      <c r="U156" s="22">
        <v>100</v>
      </c>
      <c r="V156" s="22">
        <v>100</v>
      </c>
      <c r="W156" s="22">
        <v>100</v>
      </c>
      <c r="X156" s="22">
        <v>100</v>
      </c>
      <c r="Y156" s="22">
        <v>100</v>
      </c>
      <c r="Z156" s="22">
        <v>100</v>
      </c>
      <c r="AA156" s="22">
        <v>100</v>
      </c>
      <c r="AB156" s="22">
        <v>100</v>
      </c>
      <c r="AC156" s="22">
        <v>100</v>
      </c>
      <c r="AD156" s="22">
        <v>100</v>
      </c>
      <c r="AE156" s="22">
        <v>100</v>
      </c>
      <c r="AF156" s="22">
        <v>100</v>
      </c>
      <c r="AG156" s="22">
        <v>100</v>
      </c>
      <c r="AH156" s="22">
        <v>100</v>
      </c>
      <c r="AI156" s="22">
        <v>100</v>
      </c>
      <c r="AJ156" s="22">
        <v>100</v>
      </c>
      <c r="AK156" s="22">
        <v>100</v>
      </c>
    </row>
    <row r="158" spans="1:37">
      <c r="A158" t="s">
        <v>161</v>
      </c>
      <c r="B158" t="s">
        <v>184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44"/>
  <sheetViews>
    <sheetView tabSelected="1" topLeftCell="A12" workbookViewId="0">
      <pane xSplit="1" topLeftCell="J1" activePane="topRight" state="frozen"/>
      <selection activeCell="A85" sqref="A85:XFD85"/>
      <selection pane="topRight" activeCell="AJ28" sqref="AJ28:AJ31"/>
    </sheetView>
  </sheetViews>
  <sheetFormatPr defaultRowHeight="15"/>
  <cols>
    <col min="1" max="1" width="15.5703125" customWidth="1"/>
  </cols>
  <sheetData>
    <row r="1" spans="1:36" ht="18.75">
      <c r="A1" s="16" t="s">
        <v>6</v>
      </c>
    </row>
    <row r="2" spans="1:36" ht="16.5">
      <c r="A2" s="15" t="s">
        <v>227</v>
      </c>
    </row>
    <row r="3" spans="1:36" ht="15.75" thickBot="1"/>
    <row r="4" spans="1:36" ht="15.75" thickBot="1">
      <c r="A4" s="31"/>
      <c r="B4" s="32">
        <v>1990</v>
      </c>
      <c r="C4" s="32">
        <v>1991</v>
      </c>
      <c r="D4" s="32">
        <v>1992</v>
      </c>
      <c r="E4" s="32">
        <v>1993</v>
      </c>
      <c r="F4" s="32">
        <v>1994</v>
      </c>
      <c r="G4" s="32">
        <v>1995</v>
      </c>
      <c r="H4" s="32">
        <v>1996</v>
      </c>
      <c r="I4" s="32">
        <v>1997</v>
      </c>
      <c r="J4" s="32">
        <v>1998</v>
      </c>
      <c r="K4" s="32">
        <v>1999</v>
      </c>
      <c r="L4" s="32">
        <v>2000</v>
      </c>
      <c r="M4" s="32">
        <v>2001</v>
      </c>
      <c r="N4" s="32">
        <v>2002</v>
      </c>
      <c r="O4" s="32">
        <v>2003</v>
      </c>
      <c r="P4" s="32">
        <v>2004</v>
      </c>
      <c r="Q4" s="32">
        <v>2005</v>
      </c>
      <c r="R4" s="32">
        <v>2006</v>
      </c>
      <c r="S4" s="32">
        <v>2007</v>
      </c>
      <c r="T4" s="32">
        <v>2008</v>
      </c>
      <c r="U4" s="32">
        <v>2009</v>
      </c>
      <c r="V4" s="32">
        <v>2010</v>
      </c>
      <c r="W4" s="32">
        <v>2011</v>
      </c>
      <c r="X4" s="32">
        <v>2012</v>
      </c>
      <c r="Y4" s="32">
        <v>2013</v>
      </c>
      <c r="Z4" s="32">
        <v>2014</v>
      </c>
      <c r="AA4" s="32">
        <v>2015</v>
      </c>
      <c r="AB4" s="32">
        <v>2016</v>
      </c>
      <c r="AC4" s="32">
        <v>2017</v>
      </c>
      <c r="AD4" s="32">
        <v>2018</v>
      </c>
      <c r="AE4" s="32">
        <v>2019</v>
      </c>
      <c r="AF4" s="32">
        <v>2020</v>
      </c>
      <c r="AG4" s="32">
        <v>2021</v>
      </c>
      <c r="AH4" s="32">
        <v>2022</v>
      </c>
      <c r="AI4" s="32">
        <v>2023</v>
      </c>
      <c r="AJ4" s="32">
        <v>2024</v>
      </c>
    </row>
    <row r="5" spans="1:36" ht="15.75" thickBot="1">
      <c r="A5" s="33" t="s">
        <v>75</v>
      </c>
      <c r="B5" s="34">
        <v>753.11500000000001</v>
      </c>
      <c r="C5" s="34">
        <v>741.64700000000005</v>
      </c>
      <c r="D5" s="34">
        <v>711.928</v>
      </c>
      <c r="E5" s="34">
        <v>714.10900000000004</v>
      </c>
      <c r="F5" s="34">
        <v>699.55600000000004</v>
      </c>
      <c r="G5" s="34">
        <v>702.47299999999996</v>
      </c>
      <c r="H5" s="34">
        <v>700.64499999999998</v>
      </c>
      <c r="I5" s="34">
        <v>670.35400000000004</v>
      </c>
      <c r="J5" s="34">
        <v>669.05899999999997</v>
      </c>
      <c r="K5" s="34">
        <v>640.19399999999996</v>
      </c>
      <c r="L5" s="34">
        <v>635.51800000000003</v>
      </c>
      <c r="M5" s="34">
        <v>623.35799999999995</v>
      </c>
      <c r="N5" s="34">
        <v>609.60199999999998</v>
      </c>
      <c r="O5" s="34">
        <v>596.03399999999999</v>
      </c>
      <c r="P5" s="34">
        <v>563.45399999999995</v>
      </c>
      <c r="Q5" s="34">
        <v>564.26499999999999</v>
      </c>
      <c r="R5" s="34">
        <v>550.279</v>
      </c>
      <c r="S5" s="34">
        <v>545.42399999999998</v>
      </c>
      <c r="T5" s="34">
        <v>557.97799999999995</v>
      </c>
      <c r="U5" s="34">
        <v>563.12800000000004</v>
      </c>
      <c r="V5" s="34">
        <v>568.202</v>
      </c>
      <c r="W5" s="34">
        <v>565.10799999999995</v>
      </c>
      <c r="X5" s="34">
        <v>587.18899999999996</v>
      </c>
      <c r="Y5" s="34">
        <v>582.34</v>
      </c>
      <c r="Z5" s="34">
        <v>562.63099999999997</v>
      </c>
      <c r="AA5" s="34">
        <v>561.00400000000002</v>
      </c>
      <c r="AB5" s="34">
        <v>571.64200000000005</v>
      </c>
      <c r="AC5" s="34">
        <v>570.03800000000001</v>
      </c>
      <c r="AD5" s="34">
        <v>575.423</v>
      </c>
      <c r="AE5" s="34">
        <v>566.63900000000001</v>
      </c>
      <c r="AF5" s="34">
        <v>566.98599999999999</v>
      </c>
      <c r="AG5" s="34">
        <v>564.19299999999998</v>
      </c>
      <c r="AH5" s="34">
        <v>557.11300000000006</v>
      </c>
      <c r="AI5" s="34">
        <v>547.43100000000004</v>
      </c>
      <c r="AJ5" s="34">
        <v>546.85400000000004</v>
      </c>
    </row>
    <row r="6" spans="1:36">
      <c r="A6" s="35" t="s">
        <v>76</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row>
    <row r="7" spans="1:36">
      <c r="A7" s="37" t="s">
        <v>77</v>
      </c>
      <c r="B7" s="38">
        <v>216.53100000000001</v>
      </c>
      <c r="C7" s="38">
        <v>217.62</v>
      </c>
      <c r="D7" s="38">
        <v>213.80600000000001</v>
      </c>
      <c r="E7" s="38">
        <v>211.655</v>
      </c>
      <c r="F7" s="38">
        <v>198.59800000000001</v>
      </c>
      <c r="G7" s="38">
        <v>190.042</v>
      </c>
      <c r="H7" s="38">
        <v>190.113</v>
      </c>
      <c r="I7" s="38">
        <v>176.30199999999999</v>
      </c>
      <c r="J7" s="38">
        <v>168.89500000000001</v>
      </c>
      <c r="K7" s="38">
        <v>153.07300000000001</v>
      </c>
      <c r="L7" s="38">
        <v>149.864</v>
      </c>
      <c r="M7" s="38">
        <v>153.72300000000001</v>
      </c>
      <c r="N7" s="38">
        <v>139.755</v>
      </c>
      <c r="O7" s="38">
        <v>134.13200000000001</v>
      </c>
      <c r="P7" s="38">
        <v>139.08600000000001</v>
      </c>
      <c r="Q7" s="38">
        <v>131.96199999999999</v>
      </c>
      <c r="R7" s="38">
        <v>123.648</v>
      </c>
      <c r="S7" s="38">
        <v>133.38999999999999</v>
      </c>
      <c r="T7" s="38">
        <v>124.69199999999999</v>
      </c>
      <c r="U7" s="38">
        <v>117.47799999999999</v>
      </c>
      <c r="V7" s="38">
        <v>132.17099999999999</v>
      </c>
      <c r="W7" s="38">
        <v>132.16900000000001</v>
      </c>
      <c r="X7" s="38">
        <v>132.893</v>
      </c>
      <c r="Y7" s="38">
        <v>124.964</v>
      </c>
      <c r="Z7" s="38">
        <v>112.994</v>
      </c>
      <c r="AA7" s="38">
        <v>122.31100000000001</v>
      </c>
      <c r="AB7" s="38">
        <v>127.26</v>
      </c>
      <c r="AC7" s="38">
        <v>131.483</v>
      </c>
      <c r="AD7" s="38">
        <v>127.07899999999999</v>
      </c>
      <c r="AE7" s="38">
        <v>112.83799999999999</v>
      </c>
      <c r="AF7" s="38">
        <v>109.892</v>
      </c>
      <c r="AG7" s="38">
        <v>109.44799999999999</v>
      </c>
      <c r="AH7" s="38">
        <v>102.456</v>
      </c>
      <c r="AI7" s="38">
        <v>102.31</v>
      </c>
      <c r="AJ7" s="38">
        <v>106.274</v>
      </c>
    </row>
    <row r="8" spans="1:36">
      <c r="A8" s="37" t="s">
        <v>78</v>
      </c>
      <c r="B8" s="38">
        <v>262.87700000000001</v>
      </c>
      <c r="C8" s="38">
        <v>248.12100000000001</v>
      </c>
      <c r="D8" s="38">
        <v>250.761</v>
      </c>
      <c r="E8" s="38">
        <v>253.17500000000001</v>
      </c>
      <c r="F8" s="38">
        <v>225.53200000000001</v>
      </c>
      <c r="G8" s="38">
        <v>213.17599999999999</v>
      </c>
      <c r="H8" s="38">
        <v>216.48</v>
      </c>
      <c r="I8" s="38">
        <v>192.726</v>
      </c>
      <c r="J8" s="38">
        <v>185.447</v>
      </c>
      <c r="K8" s="38">
        <v>174.57400000000001</v>
      </c>
      <c r="L8" s="38">
        <v>175.571</v>
      </c>
      <c r="M8" s="38">
        <v>203.21899999999999</v>
      </c>
      <c r="N8" s="38">
        <v>170.76900000000001</v>
      </c>
      <c r="O8" s="38">
        <v>159.85400000000001</v>
      </c>
      <c r="P8" s="38">
        <v>151.28100000000001</v>
      </c>
      <c r="Q8" s="38">
        <v>141.59700000000001</v>
      </c>
      <c r="R8" s="38">
        <v>137.357</v>
      </c>
      <c r="S8" s="38">
        <v>154.041</v>
      </c>
      <c r="T8" s="38">
        <v>139.15100000000001</v>
      </c>
      <c r="U8" s="38">
        <v>145.18299999999999</v>
      </c>
      <c r="V8" s="38">
        <v>140.85499999999999</v>
      </c>
      <c r="W8" s="38">
        <v>138.386</v>
      </c>
      <c r="X8" s="38">
        <v>132.84899999999999</v>
      </c>
      <c r="Y8" s="38">
        <v>133.31800000000001</v>
      </c>
      <c r="Z8" s="38">
        <v>121.369</v>
      </c>
      <c r="AA8" s="38">
        <v>126.65300000000001</v>
      </c>
      <c r="AB8" s="38">
        <v>131.35900000000001</v>
      </c>
      <c r="AC8" s="38">
        <v>128.68299999999999</v>
      </c>
      <c r="AD8" s="38">
        <v>131.11099999999999</v>
      </c>
      <c r="AE8" s="38">
        <v>122.149</v>
      </c>
      <c r="AF8" s="38">
        <v>123.348</v>
      </c>
      <c r="AG8" s="38">
        <v>116.73</v>
      </c>
      <c r="AH8" s="38">
        <v>109.264</v>
      </c>
      <c r="AI8" s="38">
        <v>107.363</v>
      </c>
      <c r="AJ8" s="38">
        <v>103.268</v>
      </c>
    </row>
    <row r="9" spans="1:36">
      <c r="A9" s="37" t="s">
        <v>79</v>
      </c>
      <c r="B9" s="38">
        <v>224.786</v>
      </c>
      <c r="C9" s="38">
        <v>225.947</v>
      </c>
      <c r="D9" s="38">
        <v>223.85599999999999</v>
      </c>
      <c r="E9" s="38">
        <v>219.637</v>
      </c>
      <c r="F9" s="38">
        <v>216.136</v>
      </c>
      <c r="G9" s="38">
        <v>215.47499999999999</v>
      </c>
      <c r="H9" s="38">
        <v>215.28</v>
      </c>
      <c r="I9" s="38">
        <v>210.13300000000001</v>
      </c>
      <c r="J9" s="38">
        <v>208.99299999999999</v>
      </c>
      <c r="K9" s="38">
        <v>191.65899999999999</v>
      </c>
      <c r="L9" s="38">
        <v>184.62899999999999</v>
      </c>
      <c r="M9" s="38">
        <v>176.30799999999999</v>
      </c>
      <c r="N9" s="38">
        <v>168.81899999999999</v>
      </c>
      <c r="O9" s="38">
        <v>161.709</v>
      </c>
      <c r="P9" s="38">
        <v>155.578</v>
      </c>
      <c r="Q9" s="38">
        <v>147.863</v>
      </c>
      <c r="R9" s="38">
        <v>143.07300000000001</v>
      </c>
      <c r="S9" s="38">
        <v>143.703</v>
      </c>
      <c r="T9" s="38">
        <v>150.50800000000001</v>
      </c>
      <c r="U9" s="38">
        <v>150.78200000000001</v>
      </c>
      <c r="V9" s="38">
        <v>155.89699999999999</v>
      </c>
      <c r="W9" s="38">
        <v>158.101</v>
      </c>
      <c r="X9" s="38">
        <v>162.286</v>
      </c>
      <c r="Y9" s="38">
        <v>160.08600000000001</v>
      </c>
      <c r="Z9" s="38">
        <v>165.44300000000001</v>
      </c>
      <c r="AA9" s="38">
        <v>158.774</v>
      </c>
      <c r="AB9" s="38">
        <v>168.059</v>
      </c>
      <c r="AC9" s="38">
        <v>158.81299999999999</v>
      </c>
      <c r="AD9" s="38">
        <v>163.94900000000001</v>
      </c>
      <c r="AE9" s="38">
        <v>156.828</v>
      </c>
      <c r="AF9" s="38">
        <v>163.345</v>
      </c>
      <c r="AG9" s="38">
        <v>167.607</v>
      </c>
      <c r="AH9" s="38">
        <v>167.517</v>
      </c>
      <c r="AI9" s="38">
        <v>167.066</v>
      </c>
      <c r="AJ9" s="38">
        <v>169.839</v>
      </c>
    </row>
    <row r="10" spans="1:36">
      <c r="A10" s="37" t="s">
        <v>80</v>
      </c>
      <c r="B10" s="38">
        <v>694.91399999999999</v>
      </c>
      <c r="C10" s="38">
        <v>687.01599999999996</v>
      </c>
      <c r="D10" s="38">
        <v>677.76900000000001</v>
      </c>
      <c r="E10" s="38">
        <v>672.798</v>
      </c>
      <c r="F10" s="38">
        <v>647.452</v>
      </c>
      <c r="G10" s="38">
        <v>646.76099999999997</v>
      </c>
      <c r="H10" s="38">
        <v>646.98800000000006</v>
      </c>
      <c r="I10" s="38">
        <v>629.61099999999999</v>
      </c>
      <c r="J10" s="38">
        <v>623.04999999999995</v>
      </c>
      <c r="K10" s="38">
        <v>605.70500000000004</v>
      </c>
      <c r="L10" s="38">
        <v>597.553</v>
      </c>
      <c r="M10" s="38">
        <v>620.24699999999996</v>
      </c>
      <c r="N10" s="38">
        <v>586.82899999999995</v>
      </c>
      <c r="O10" s="38">
        <v>560.572</v>
      </c>
      <c r="P10" s="38">
        <v>528.66800000000001</v>
      </c>
      <c r="Q10" s="38">
        <v>483.05200000000002</v>
      </c>
      <c r="R10" s="38">
        <v>480.334</v>
      </c>
      <c r="S10" s="38">
        <v>483.70299999999997</v>
      </c>
      <c r="T10" s="38">
        <v>484.88299999999998</v>
      </c>
      <c r="U10" s="38">
        <v>468.05799999999999</v>
      </c>
      <c r="V10" s="38">
        <v>472.83800000000002</v>
      </c>
      <c r="W10" s="38">
        <v>475.54599999999999</v>
      </c>
      <c r="X10" s="38">
        <v>494.41699999999997</v>
      </c>
      <c r="Y10" s="38">
        <v>516.95399999999995</v>
      </c>
      <c r="Z10" s="38">
        <v>498.32600000000002</v>
      </c>
      <c r="AA10" s="38">
        <v>492.084</v>
      </c>
      <c r="AB10" s="38">
        <v>476.82299999999998</v>
      </c>
      <c r="AC10" s="38">
        <v>471.08499999999998</v>
      </c>
      <c r="AD10" s="38">
        <v>458.072</v>
      </c>
      <c r="AE10" s="38">
        <v>453.82299999999998</v>
      </c>
      <c r="AF10" s="38">
        <v>453.55900000000003</v>
      </c>
      <c r="AG10" s="38">
        <v>451.64699999999999</v>
      </c>
      <c r="AH10" s="38">
        <v>460.56099999999998</v>
      </c>
      <c r="AI10" s="38">
        <v>450.39800000000002</v>
      </c>
      <c r="AJ10" s="38">
        <v>436.94400000000002</v>
      </c>
    </row>
    <row r="11" spans="1:36" ht="15.75" thickBot="1">
      <c r="A11" s="33" t="s">
        <v>81</v>
      </c>
      <c r="B11" s="34">
        <v>86.873999999999995</v>
      </c>
      <c r="C11" s="34">
        <v>101.16</v>
      </c>
      <c r="D11" s="34">
        <v>111.684</v>
      </c>
      <c r="E11" s="34">
        <v>124.119</v>
      </c>
      <c r="F11" s="34">
        <v>117.63</v>
      </c>
      <c r="G11" s="34">
        <v>122.446</v>
      </c>
      <c r="H11" s="34">
        <v>123.749</v>
      </c>
      <c r="I11" s="34">
        <v>125.08499999999999</v>
      </c>
      <c r="J11" s="34">
        <v>121.923</v>
      </c>
      <c r="K11" s="34">
        <v>121.852</v>
      </c>
      <c r="L11" s="34">
        <v>124.79</v>
      </c>
      <c r="M11" s="34">
        <v>130.05600000000001</v>
      </c>
      <c r="N11" s="34">
        <v>120.34399999999999</v>
      </c>
      <c r="O11" s="34">
        <v>112.107</v>
      </c>
      <c r="P11" s="34">
        <v>107.697</v>
      </c>
      <c r="Q11" s="34">
        <v>101.343</v>
      </c>
      <c r="R11" s="34">
        <v>100.072</v>
      </c>
      <c r="S11" s="34">
        <v>105.95699999999999</v>
      </c>
      <c r="T11" s="34">
        <v>107.18</v>
      </c>
      <c r="U11" s="34">
        <v>95.710999999999999</v>
      </c>
      <c r="V11" s="34">
        <v>101.087</v>
      </c>
      <c r="W11" s="34">
        <v>98.66</v>
      </c>
      <c r="X11" s="34">
        <v>97.192999999999998</v>
      </c>
      <c r="Y11" s="34">
        <v>96.980999999999995</v>
      </c>
      <c r="Z11" s="34">
        <v>102.77200000000001</v>
      </c>
      <c r="AA11" s="34">
        <v>91.12</v>
      </c>
      <c r="AB11" s="34">
        <v>93.146000000000001</v>
      </c>
      <c r="AC11" s="34">
        <v>85.313999999999993</v>
      </c>
      <c r="AD11" s="34">
        <v>84.811999999999998</v>
      </c>
      <c r="AE11" s="34">
        <v>79.156999999999996</v>
      </c>
      <c r="AF11" s="34">
        <v>81.582999999999998</v>
      </c>
      <c r="AG11" s="34">
        <v>78.795000000000002</v>
      </c>
      <c r="AH11" s="34">
        <v>74.472999999999999</v>
      </c>
      <c r="AI11" s="34">
        <v>67.935000000000002</v>
      </c>
      <c r="AJ11" s="34">
        <v>62.905999999999999</v>
      </c>
    </row>
    <row r="12" spans="1:36">
      <c r="A12" s="35" t="s">
        <v>82</v>
      </c>
      <c r="B12" s="38">
        <v>91.921199999999999</v>
      </c>
      <c r="C12" s="38">
        <v>106.5</v>
      </c>
      <c r="D12" s="38">
        <v>102.4284</v>
      </c>
      <c r="E12" s="38">
        <v>88.2684</v>
      </c>
      <c r="F12" s="38">
        <v>79.976399999999998</v>
      </c>
      <c r="G12" s="38">
        <v>80.706000000000003</v>
      </c>
      <c r="H12" s="38">
        <v>94.051199999999994</v>
      </c>
      <c r="I12" s="38">
        <v>95.933999999999997</v>
      </c>
      <c r="J12" s="38">
        <v>100.922</v>
      </c>
      <c r="K12" s="38">
        <v>105.71</v>
      </c>
      <c r="L12" s="38">
        <v>111.64700000000001</v>
      </c>
      <c r="M12" s="38">
        <v>118.60599999999999</v>
      </c>
      <c r="N12" s="38">
        <v>117.45099999999999</v>
      </c>
      <c r="O12" s="38">
        <v>121.011</v>
      </c>
      <c r="P12" s="38">
        <v>124.199</v>
      </c>
      <c r="Q12" s="38">
        <v>126.264</v>
      </c>
      <c r="R12" s="38">
        <v>127.738</v>
      </c>
      <c r="S12" s="38">
        <v>123.78700000000001</v>
      </c>
      <c r="T12" s="38">
        <v>117.489</v>
      </c>
      <c r="U12" s="38">
        <v>115.521</v>
      </c>
      <c r="V12" s="38">
        <v>111.002</v>
      </c>
      <c r="W12" s="38">
        <v>93.528000000000006</v>
      </c>
      <c r="X12" s="38">
        <v>94.078999999999994</v>
      </c>
      <c r="Y12" s="38">
        <v>89.959000000000003</v>
      </c>
      <c r="Z12" s="38">
        <v>89.694999999999993</v>
      </c>
      <c r="AA12" s="38">
        <v>85.281999999999996</v>
      </c>
      <c r="AB12" s="38">
        <v>84.811000000000007</v>
      </c>
      <c r="AC12" s="38">
        <v>81.638999999999996</v>
      </c>
      <c r="AD12" s="38">
        <v>87.227000000000004</v>
      </c>
      <c r="AE12" s="38">
        <v>79.403999999999996</v>
      </c>
      <c r="AF12" s="38">
        <v>82.912000000000006</v>
      </c>
      <c r="AG12" s="38">
        <v>80.41</v>
      </c>
      <c r="AH12" s="38">
        <v>78.2</v>
      </c>
      <c r="AI12" s="38">
        <v>75.608999999999995</v>
      </c>
      <c r="AJ12" s="38">
        <v>80.665999999999997</v>
      </c>
    </row>
    <row r="13" spans="1:36" ht="15.75" thickBot="1">
      <c r="A13" s="39" t="s">
        <v>123</v>
      </c>
      <c r="B13" s="34">
        <v>137.8818</v>
      </c>
      <c r="C13" s="34">
        <v>159.75</v>
      </c>
      <c r="D13" s="34">
        <v>153.64259999999999</v>
      </c>
      <c r="E13" s="34">
        <v>132.40259999999998</v>
      </c>
      <c r="F13" s="34">
        <v>119.96459999999999</v>
      </c>
      <c r="G13" s="34">
        <v>121.059</v>
      </c>
      <c r="H13" s="34">
        <v>141.07679999999999</v>
      </c>
      <c r="I13" s="34">
        <v>143.90100000000001</v>
      </c>
      <c r="J13" s="34">
        <v>151.38300000000001</v>
      </c>
      <c r="K13" s="34">
        <v>158.565</v>
      </c>
      <c r="L13" s="34">
        <v>167.47049999999999</v>
      </c>
      <c r="M13" s="34">
        <v>177.90899999999999</v>
      </c>
      <c r="N13" s="34">
        <v>176.1765</v>
      </c>
      <c r="O13" s="34">
        <v>181.51650000000001</v>
      </c>
      <c r="P13" s="34">
        <v>186.29849999999999</v>
      </c>
      <c r="Q13" s="34">
        <v>189.39599999999999</v>
      </c>
      <c r="R13" s="34">
        <v>191.607</v>
      </c>
      <c r="S13" s="34">
        <v>185.68049999999999</v>
      </c>
      <c r="T13" s="34">
        <v>176.23349999999999</v>
      </c>
      <c r="U13" s="34">
        <v>173.28149999999999</v>
      </c>
      <c r="V13" s="34">
        <v>166.50299999999999</v>
      </c>
      <c r="W13" s="34">
        <v>140.292</v>
      </c>
      <c r="X13" s="34">
        <v>141.11850000000001</v>
      </c>
      <c r="Y13" s="34">
        <v>134.9385</v>
      </c>
      <c r="Z13" s="34">
        <v>134.54249999999999</v>
      </c>
      <c r="AA13" s="34">
        <v>127.923</v>
      </c>
      <c r="AB13" s="34">
        <v>127.2165</v>
      </c>
      <c r="AC13" s="34">
        <v>122.4585</v>
      </c>
      <c r="AD13" s="34">
        <v>130.84049999999999</v>
      </c>
      <c r="AE13" s="34">
        <v>119.10599999999999</v>
      </c>
      <c r="AF13" s="34">
        <v>124.36799999999999</v>
      </c>
      <c r="AG13" s="34">
        <v>120.61499999999999</v>
      </c>
      <c r="AH13" s="34">
        <v>117.3</v>
      </c>
      <c r="AI13" s="34">
        <v>113.4135</v>
      </c>
      <c r="AJ13" s="34">
        <v>120.999</v>
      </c>
    </row>
    <row r="14" spans="1:36">
      <c r="A14" s="35" t="s">
        <v>83</v>
      </c>
      <c r="B14" s="36"/>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G14" s="36"/>
      <c r="AI14" s="36"/>
      <c r="AJ14" s="36"/>
    </row>
    <row r="15" spans="1:36">
      <c r="A15" s="37" t="s">
        <v>84</v>
      </c>
      <c r="B15" s="38">
        <v>7.4974999999999996</v>
      </c>
      <c r="C15" s="38">
        <v>7.3970000000000002</v>
      </c>
      <c r="D15" s="38">
        <v>7.2965</v>
      </c>
      <c r="E15" s="38">
        <v>7.1959999999999997</v>
      </c>
      <c r="F15" s="38">
        <v>7.0955000000000004</v>
      </c>
      <c r="G15" s="38">
        <v>6.9950000000000001</v>
      </c>
      <c r="H15" s="38">
        <v>6.8944999999999999</v>
      </c>
      <c r="I15" s="38">
        <v>6.7939999999999996</v>
      </c>
      <c r="J15" s="38">
        <v>7.7549999999999999</v>
      </c>
      <c r="K15" s="38">
        <v>8.0890000000000004</v>
      </c>
      <c r="L15" s="38">
        <v>8.4629999999999992</v>
      </c>
      <c r="M15" s="38">
        <v>9.4469999999999992</v>
      </c>
      <c r="N15" s="38">
        <v>9.23</v>
      </c>
      <c r="O15" s="38">
        <v>10.048</v>
      </c>
      <c r="P15" s="38">
        <v>10.773999999999999</v>
      </c>
      <c r="Q15" s="38">
        <v>4.9869680000000001</v>
      </c>
      <c r="R15" s="38">
        <v>4.949507333333333</v>
      </c>
      <c r="S15" s="38">
        <v>4.8018719999999995</v>
      </c>
      <c r="T15" s="38">
        <v>4.9510999999999994</v>
      </c>
      <c r="U15" s="38">
        <v>4.9385699999999995</v>
      </c>
      <c r="V15" s="38">
        <v>5.5801610000000004</v>
      </c>
      <c r="W15" s="38">
        <v>4.8093310000000002</v>
      </c>
      <c r="X15" s="38">
        <v>4.4960760000000004</v>
      </c>
      <c r="Y15" s="38">
        <v>5.2001749999999998</v>
      </c>
      <c r="Z15" s="38">
        <v>4.8349030000000006</v>
      </c>
      <c r="AA15" s="38">
        <v>4.6604999999999999</v>
      </c>
      <c r="AB15" s="38">
        <v>4.0768649999999997</v>
      </c>
      <c r="AC15" s="38">
        <v>4.0732200000000001</v>
      </c>
      <c r="AD15" s="38">
        <v>4.3342080000000003</v>
      </c>
      <c r="AE15" s="38">
        <v>4.5910249999999992</v>
      </c>
      <c r="AF15" s="38">
        <v>4.4041120000000005</v>
      </c>
      <c r="AG15" s="38">
        <v>4.637982</v>
      </c>
      <c r="AH15" s="38">
        <v>5.1513749999999998</v>
      </c>
      <c r="AI15" s="38">
        <v>5.4020560000000009</v>
      </c>
      <c r="AJ15" s="38">
        <v>5.3606440000000006</v>
      </c>
    </row>
    <row r="16" spans="1:36">
      <c r="A16" s="37" t="s">
        <v>85</v>
      </c>
      <c r="B16" s="36" t="s">
        <v>86</v>
      </c>
      <c r="C16" s="36" t="s">
        <v>86</v>
      </c>
      <c r="D16" s="36" t="s">
        <v>86</v>
      </c>
      <c r="E16" s="36" t="s">
        <v>86</v>
      </c>
      <c r="F16" s="36" t="s">
        <v>86</v>
      </c>
      <c r="G16" s="36" t="s">
        <v>86</v>
      </c>
      <c r="H16" s="36" t="s">
        <v>86</v>
      </c>
      <c r="I16" s="36" t="s">
        <v>86</v>
      </c>
      <c r="J16" s="36" t="s">
        <v>86</v>
      </c>
      <c r="K16" s="36" t="s">
        <v>86</v>
      </c>
      <c r="L16" s="36" t="s">
        <v>86</v>
      </c>
      <c r="M16" s="36" t="s">
        <v>86</v>
      </c>
      <c r="N16" s="36" t="s">
        <v>86</v>
      </c>
      <c r="O16" s="36" t="s">
        <v>86</v>
      </c>
      <c r="P16" s="36" t="s">
        <v>86</v>
      </c>
      <c r="Q16" s="38">
        <v>3.9804239999999997</v>
      </c>
      <c r="R16" s="38">
        <v>5.0305140000000002</v>
      </c>
      <c r="S16" s="38">
        <v>6.0868799999999998</v>
      </c>
      <c r="T16" s="38">
        <v>7.7237160000000005</v>
      </c>
      <c r="U16" s="38">
        <v>9.4538339999999987</v>
      </c>
      <c r="V16" s="38">
        <v>9.1217245000000009</v>
      </c>
      <c r="W16" s="38">
        <v>6.7556659999999997</v>
      </c>
      <c r="X16" s="38">
        <v>7.9545959999999996</v>
      </c>
      <c r="Y16" s="38">
        <v>7.2670800000000009</v>
      </c>
      <c r="Z16" s="38">
        <v>7.1311630000000008</v>
      </c>
      <c r="AA16" s="38">
        <v>6.5844500000000004</v>
      </c>
      <c r="AB16" s="38">
        <v>7.1374680000000001</v>
      </c>
      <c r="AC16" s="38">
        <v>7.4199299999999999</v>
      </c>
      <c r="AD16" s="38">
        <v>6.4223030000000003</v>
      </c>
      <c r="AE16" s="38">
        <v>6.2074249999999997</v>
      </c>
      <c r="AF16" s="38">
        <v>5.9224000000000006</v>
      </c>
      <c r="AG16" s="38">
        <v>5.5274580000000002</v>
      </c>
      <c r="AH16" s="38">
        <v>5.2598250000000002</v>
      </c>
      <c r="AI16" s="38">
        <v>4.8575799999999996</v>
      </c>
      <c r="AJ16" s="38">
        <v>4.4655079999999998</v>
      </c>
    </row>
    <row r="17" spans="1:36" ht="15.75" thickBot="1">
      <c r="A17" s="33" t="s">
        <v>87</v>
      </c>
      <c r="B17" s="40" t="s">
        <v>86</v>
      </c>
      <c r="C17" s="40" t="s">
        <v>86</v>
      </c>
      <c r="D17" s="40" t="s">
        <v>86</v>
      </c>
      <c r="E17" s="40" t="s">
        <v>86</v>
      </c>
      <c r="F17" s="40" t="s">
        <v>86</v>
      </c>
      <c r="G17" s="40" t="s">
        <v>86</v>
      </c>
      <c r="H17" s="40" t="s">
        <v>86</v>
      </c>
      <c r="I17" s="40" t="s">
        <v>86</v>
      </c>
      <c r="J17" s="40" t="s">
        <v>86</v>
      </c>
      <c r="K17" s="40" t="s">
        <v>86</v>
      </c>
      <c r="L17" s="40" t="s">
        <v>86</v>
      </c>
      <c r="M17" s="40" t="s">
        <v>86</v>
      </c>
      <c r="N17" s="40" t="s">
        <v>86</v>
      </c>
      <c r="O17" s="40" t="s">
        <v>86</v>
      </c>
      <c r="P17" s="40" t="s">
        <v>86</v>
      </c>
      <c r="Q17" s="34">
        <v>2.4706080000000004</v>
      </c>
      <c r="R17" s="34">
        <v>2.1709786666666671</v>
      </c>
      <c r="S17" s="34">
        <v>1.7922480000000001</v>
      </c>
      <c r="T17" s="34">
        <v>1.471184</v>
      </c>
      <c r="U17" s="34">
        <v>1.285596</v>
      </c>
      <c r="V17" s="34">
        <v>1.2871145000000002</v>
      </c>
      <c r="W17" s="34">
        <v>0.99200300000000008</v>
      </c>
      <c r="X17" s="34">
        <v>0.85132799999999997</v>
      </c>
      <c r="Y17" s="34">
        <v>0.69774500000000006</v>
      </c>
      <c r="Z17" s="34">
        <v>0.79093399999999991</v>
      </c>
      <c r="AA17" s="34">
        <v>0.70504999999999995</v>
      </c>
      <c r="AB17" s="34">
        <v>0.60266699999999995</v>
      </c>
      <c r="AC17" s="34">
        <v>0.41685</v>
      </c>
      <c r="AD17" s="34">
        <v>0.53048899999999999</v>
      </c>
      <c r="AE17" s="34">
        <v>0.42654999999999998</v>
      </c>
      <c r="AF17" s="34">
        <v>0.44148799999999999</v>
      </c>
      <c r="AG17" s="34">
        <v>0.42355999999999999</v>
      </c>
      <c r="AH17" s="34">
        <v>0.43380000000000002</v>
      </c>
      <c r="AI17" s="34">
        <v>0.41636399999999996</v>
      </c>
      <c r="AJ17" s="34">
        <v>0.34584799999999999</v>
      </c>
    </row>
    <row r="18" spans="1:36">
      <c r="A18" s="35" t="s">
        <v>88</v>
      </c>
      <c r="B18" s="36"/>
      <c r="C18" s="36"/>
      <c r="D18" s="36"/>
      <c r="E18" s="36"/>
      <c r="F18" s="36"/>
      <c r="G18" s="36"/>
      <c r="H18" s="36"/>
      <c r="I18" s="36"/>
      <c r="J18" s="36"/>
    </row>
    <row r="19" spans="1:36">
      <c r="A19" s="37" t="s">
        <v>89</v>
      </c>
      <c r="B19" s="36" t="s">
        <v>86</v>
      </c>
      <c r="C19" s="36" t="s">
        <v>86</v>
      </c>
      <c r="D19" s="36" t="s">
        <v>86</v>
      </c>
      <c r="E19" s="36" t="s">
        <v>86</v>
      </c>
      <c r="F19" s="36" t="s">
        <v>86</v>
      </c>
      <c r="G19" s="36" t="s">
        <v>86</v>
      </c>
      <c r="H19" s="36" t="s">
        <v>86</v>
      </c>
      <c r="I19" s="36" t="s">
        <v>86</v>
      </c>
      <c r="J19" s="36" t="s">
        <v>86</v>
      </c>
      <c r="K19" s="36" t="s">
        <v>86</v>
      </c>
      <c r="L19" s="36" t="s">
        <v>86</v>
      </c>
      <c r="M19" s="36" t="s">
        <v>86</v>
      </c>
      <c r="N19" s="36" t="s">
        <v>86</v>
      </c>
      <c r="O19" s="36" t="s">
        <v>86</v>
      </c>
      <c r="P19" s="38">
        <v>42.5</v>
      </c>
      <c r="Q19" s="38">
        <v>43.75</v>
      </c>
      <c r="R19" s="38">
        <v>45</v>
      </c>
      <c r="S19" s="38">
        <v>46.25</v>
      </c>
      <c r="T19" s="38">
        <v>47.5</v>
      </c>
      <c r="U19" s="38">
        <v>44.375</v>
      </c>
      <c r="V19" s="38">
        <v>41.25</v>
      </c>
      <c r="W19" s="38">
        <v>38.75</v>
      </c>
      <c r="X19" s="38">
        <v>38.75</v>
      </c>
      <c r="Y19" s="38">
        <v>37.5</v>
      </c>
      <c r="Z19" s="38">
        <v>37.5</v>
      </c>
      <c r="AA19" s="38">
        <v>38.75</v>
      </c>
      <c r="AB19" s="38">
        <v>40.625</v>
      </c>
      <c r="AC19" s="38">
        <v>42.5</v>
      </c>
      <c r="AD19" s="38">
        <v>43.75</v>
      </c>
      <c r="AE19" s="38">
        <v>43.75</v>
      </c>
      <c r="AF19" s="38">
        <v>26.836440677966099</v>
      </c>
      <c r="AG19" s="38">
        <v>27.397500000000001</v>
      </c>
      <c r="AH19" s="38">
        <v>27.45</v>
      </c>
      <c r="AI19" s="38">
        <v>27</v>
      </c>
      <c r="AJ19" s="38">
        <v>26.25</v>
      </c>
    </row>
    <row r="20" spans="1:36">
      <c r="A20" s="37" t="s">
        <v>90</v>
      </c>
      <c r="B20" s="38">
        <v>79.650000000000006</v>
      </c>
      <c r="C20" s="38">
        <v>80.534999999999997</v>
      </c>
      <c r="D20" s="38">
        <v>81.42</v>
      </c>
      <c r="E20" s="38">
        <v>82.305000000000007</v>
      </c>
      <c r="F20" s="38">
        <v>83.19</v>
      </c>
      <c r="G20" s="38">
        <v>84.075000000000003</v>
      </c>
      <c r="H20" s="38">
        <v>84.96</v>
      </c>
      <c r="I20" s="38">
        <v>85.844999999999999</v>
      </c>
      <c r="J20" s="38">
        <v>86.73</v>
      </c>
      <c r="K20" s="38">
        <v>87.614999999999995</v>
      </c>
      <c r="L20" s="38">
        <v>88.5</v>
      </c>
      <c r="M20" s="38">
        <v>91.45</v>
      </c>
      <c r="N20" s="38">
        <v>94.4</v>
      </c>
      <c r="O20" s="38">
        <v>56.100000000000009</v>
      </c>
      <c r="P20" s="38">
        <v>57.800000000000004</v>
      </c>
      <c r="Q20" s="38">
        <v>59.500000000000007</v>
      </c>
      <c r="R20" s="38">
        <v>61.20000000000001</v>
      </c>
      <c r="S20" s="38">
        <v>62.900000000000006</v>
      </c>
      <c r="T20" s="38">
        <v>64.600000000000009</v>
      </c>
      <c r="U20" s="38">
        <v>60.350000000000009</v>
      </c>
      <c r="V20" s="38">
        <v>56.100000000000009</v>
      </c>
      <c r="W20" s="38">
        <v>52.70000000000001</v>
      </c>
      <c r="X20" s="38">
        <v>52.70000000000001</v>
      </c>
      <c r="Y20" s="38">
        <v>51.000000000000007</v>
      </c>
      <c r="Z20" s="38">
        <v>51.000000000000007</v>
      </c>
      <c r="AA20" s="38">
        <v>52.70000000000001</v>
      </c>
      <c r="AB20" s="38">
        <v>55.250000000000007</v>
      </c>
      <c r="AC20" s="38">
        <v>57.800000000000004</v>
      </c>
      <c r="AD20" s="38">
        <v>59.500000000000007</v>
      </c>
      <c r="AE20" s="38">
        <v>59.500000000000007</v>
      </c>
      <c r="AF20" s="38">
        <v>36.497559322033901</v>
      </c>
      <c r="AG20" s="38">
        <v>36.53</v>
      </c>
      <c r="AH20" s="38">
        <v>36.6</v>
      </c>
      <c r="AI20" s="38">
        <v>36</v>
      </c>
      <c r="AJ20" s="38">
        <v>35</v>
      </c>
    </row>
    <row r="21" spans="1:36">
      <c r="A21" s="37" t="s">
        <v>91</v>
      </c>
      <c r="B21" s="38">
        <v>51.3</v>
      </c>
      <c r="C21" s="38">
        <v>51.87</v>
      </c>
      <c r="D21" s="38">
        <v>52.44</v>
      </c>
      <c r="E21" s="38">
        <v>53.01</v>
      </c>
      <c r="F21" s="38">
        <v>53.58</v>
      </c>
      <c r="G21" s="38">
        <v>54.15</v>
      </c>
      <c r="H21" s="38">
        <v>54.72</v>
      </c>
      <c r="I21" s="38">
        <v>55.29</v>
      </c>
      <c r="J21" s="38">
        <v>55.86</v>
      </c>
      <c r="K21" s="38">
        <v>56.43</v>
      </c>
      <c r="L21" s="38">
        <v>57</v>
      </c>
      <c r="M21" s="38">
        <v>58.9</v>
      </c>
      <c r="N21" s="38">
        <v>60.8</v>
      </c>
      <c r="O21" s="38">
        <v>62.7</v>
      </c>
      <c r="P21" s="38">
        <v>64.599999999999994</v>
      </c>
      <c r="Q21" s="38">
        <v>66.5</v>
      </c>
      <c r="R21" s="38">
        <v>68.400000000000006</v>
      </c>
      <c r="S21" s="38">
        <v>70.3</v>
      </c>
      <c r="T21" s="38">
        <v>72.2</v>
      </c>
      <c r="U21" s="38">
        <v>67.45</v>
      </c>
      <c r="V21" s="38">
        <v>62.7</v>
      </c>
      <c r="W21" s="38">
        <v>58.9</v>
      </c>
      <c r="X21" s="38">
        <v>58.9</v>
      </c>
      <c r="Y21" s="38">
        <v>57</v>
      </c>
      <c r="Z21" s="38">
        <v>57</v>
      </c>
      <c r="AA21" s="38">
        <v>58.9</v>
      </c>
      <c r="AB21" s="38">
        <v>61.75</v>
      </c>
      <c r="AC21" s="38">
        <v>64.599999999999994</v>
      </c>
      <c r="AD21" s="38">
        <v>66.5</v>
      </c>
      <c r="AE21" s="38">
        <v>66.5</v>
      </c>
      <c r="AF21" s="38">
        <v>115.745</v>
      </c>
      <c r="AG21" s="38">
        <v>115.06950000000001</v>
      </c>
      <c r="AH21" s="38">
        <v>115.29</v>
      </c>
      <c r="AI21" s="38">
        <v>113.4</v>
      </c>
      <c r="AJ21" s="38">
        <v>110.25</v>
      </c>
    </row>
    <row r="22" spans="1:36" ht="15.75" thickBot="1">
      <c r="A22" s="33" t="s">
        <v>92</v>
      </c>
      <c r="B22" s="34">
        <v>4.05</v>
      </c>
      <c r="C22" s="34">
        <v>4.0949999999999998</v>
      </c>
      <c r="D22" s="34">
        <v>4.1399999999999997</v>
      </c>
      <c r="E22" s="34">
        <v>4.1849999999999996</v>
      </c>
      <c r="F22" s="34">
        <v>4.2300000000000004</v>
      </c>
      <c r="G22" s="34">
        <v>4.2750000000000004</v>
      </c>
      <c r="H22" s="34">
        <v>4.32</v>
      </c>
      <c r="I22" s="34">
        <v>4.3650000000000002</v>
      </c>
      <c r="J22" s="34">
        <v>4.41</v>
      </c>
      <c r="K22" s="34">
        <v>4.4550000000000001</v>
      </c>
      <c r="L22" s="34">
        <v>4.5</v>
      </c>
      <c r="M22" s="34">
        <v>4.6500000000000004</v>
      </c>
      <c r="N22" s="34">
        <v>4.8</v>
      </c>
      <c r="O22" s="34">
        <v>4.95</v>
      </c>
      <c r="P22" s="34">
        <v>5.0999999999999996</v>
      </c>
      <c r="Q22" s="34">
        <v>5.25</v>
      </c>
      <c r="R22" s="34">
        <v>5.4</v>
      </c>
      <c r="S22" s="34">
        <v>5.55</v>
      </c>
      <c r="T22" s="34">
        <v>5.7</v>
      </c>
      <c r="U22" s="34">
        <v>5.3250000000000002</v>
      </c>
      <c r="V22" s="34">
        <v>4.95</v>
      </c>
      <c r="W22" s="34">
        <v>4.6500000000000004</v>
      </c>
      <c r="X22" s="34">
        <v>4.6500000000000004</v>
      </c>
      <c r="Y22" s="34">
        <v>4.5</v>
      </c>
      <c r="Z22" s="34">
        <v>4.5</v>
      </c>
      <c r="AA22" s="34">
        <v>4.6500000000000004</v>
      </c>
      <c r="AB22" s="34">
        <v>4.875</v>
      </c>
      <c r="AC22" s="34">
        <v>5.0999999999999996</v>
      </c>
      <c r="AD22" s="34">
        <v>5.25</v>
      </c>
      <c r="AE22" s="34">
        <v>5.25</v>
      </c>
      <c r="AF22" s="34">
        <v>3.423</v>
      </c>
      <c r="AG22" s="34">
        <v>3.653</v>
      </c>
      <c r="AH22" s="34">
        <v>3.66</v>
      </c>
      <c r="AI22" s="34">
        <v>3.6</v>
      </c>
      <c r="AJ22" s="34">
        <v>3.5</v>
      </c>
    </row>
    <row r="23" spans="1:36">
      <c r="A23" s="35" t="s">
        <v>93</v>
      </c>
      <c r="B23" s="36"/>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G23" s="36"/>
      <c r="AI23" s="36"/>
      <c r="AJ23" s="36"/>
    </row>
    <row r="24" spans="1:36">
      <c r="A24" s="37" t="s">
        <v>23</v>
      </c>
      <c r="B24" s="41">
        <v>903.82100000000003</v>
      </c>
      <c r="C24" s="41">
        <v>928.00199999999995</v>
      </c>
      <c r="D24" s="41">
        <v>1001.2910000000001</v>
      </c>
      <c r="E24" s="41">
        <v>1041.0039999999999</v>
      </c>
      <c r="F24" s="41">
        <v>991.56200000000001</v>
      </c>
      <c r="G24" s="41">
        <v>1015.078</v>
      </c>
      <c r="H24" s="41">
        <v>1010.236</v>
      </c>
      <c r="I24" s="41">
        <v>1068.472</v>
      </c>
      <c r="J24" s="41">
        <v>1092.038</v>
      </c>
      <c r="K24" s="41">
        <v>1060.5150000000001</v>
      </c>
      <c r="L24" s="41">
        <v>1083.192</v>
      </c>
      <c r="M24" s="41">
        <v>1120.953</v>
      </c>
      <c r="N24" s="41">
        <v>1128.0550000000001</v>
      </c>
      <c r="O24" s="41">
        <v>1148.5889999999999</v>
      </c>
      <c r="P24" s="41">
        <v>1155.4849999999999</v>
      </c>
      <c r="Q24" s="41">
        <v>1151.481</v>
      </c>
      <c r="R24" s="41">
        <v>1127.345</v>
      </c>
      <c r="S24" s="41">
        <v>1148.3800000000001</v>
      </c>
      <c r="T24" s="41">
        <v>1059.2329999999999</v>
      </c>
      <c r="U24" s="41">
        <v>1088.1400000000001</v>
      </c>
      <c r="V24" s="41">
        <v>1116.7560000000001</v>
      </c>
      <c r="W24" s="41">
        <v>1062.5340000000001</v>
      </c>
      <c r="X24" s="41">
        <v>1010.516</v>
      </c>
      <c r="Y24" s="41">
        <v>976.51599999999996</v>
      </c>
      <c r="Z24" s="41">
        <v>1031.6669999999999</v>
      </c>
      <c r="AA24" s="41">
        <v>1033.8689999999999</v>
      </c>
      <c r="AB24" s="41">
        <v>999.33199999999999</v>
      </c>
      <c r="AC24" s="41">
        <v>1013.668</v>
      </c>
      <c r="AD24" s="41">
        <v>1045.165</v>
      </c>
      <c r="AE24" s="41">
        <v>1002.013</v>
      </c>
      <c r="AF24" s="41">
        <v>1054.896</v>
      </c>
      <c r="AG24" s="41">
        <v>1041.809</v>
      </c>
      <c r="AH24" s="41">
        <v>974.91800000000001</v>
      </c>
      <c r="AI24" s="41">
        <v>911.06899999999996</v>
      </c>
      <c r="AJ24" s="41">
        <v>938.18399999999997</v>
      </c>
    </row>
    <row r="25" spans="1:36">
      <c r="A25" s="37" t="s">
        <v>27</v>
      </c>
      <c r="B25" s="41">
        <v>4881.111171526587</v>
      </c>
      <c r="C25" s="41">
        <v>4995.4942041166378</v>
      </c>
      <c r="D25" s="41">
        <v>5304.2724271012003</v>
      </c>
      <c r="E25" s="41">
        <v>5689.6394734133792</v>
      </c>
      <c r="F25" s="41">
        <v>5514.2102126929676</v>
      </c>
      <c r="G25" s="41">
        <v>5612.6753893653522</v>
      </c>
      <c r="H25" s="41">
        <v>5511.3545368782161</v>
      </c>
      <c r="I25" s="41">
        <v>5803.8185042881651</v>
      </c>
      <c r="J25" s="41">
        <v>5352.4648542024006</v>
      </c>
      <c r="K25" s="41">
        <v>5189.4703927958835</v>
      </c>
      <c r="L25" s="41">
        <v>5330.4404905660376</v>
      </c>
      <c r="M25" s="41">
        <v>5668.9332092624363</v>
      </c>
      <c r="N25" s="41">
        <v>5771.4021114922816</v>
      </c>
      <c r="O25" s="41">
        <v>5917.2854408233279</v>
      </c>
      <c r="P25" s="41">
        <v>6016.3298216123503</v>
      </c>
      <c r="Q25" s="41">
        <v>6165.211704974271</v>
      </c>
      <c r="R25" s="41">
        <v>6142.2534528301885</v>
      </c>
      <c r="S25" s="41">
        <v>6267.8686209262441</v>
      </c>
      <c r="T25" s="41">
        <v>5892.9491132075473</v>
      </c>
      <c r="U25" s="41">
        <v>5882.0596346483708</v>
      </c>
      <c r="V25" s="41">
        <v>6166.445511149228</v>
      </c>
      <c r="W25" s="41">
        <v>6060.5863396226414</v>
      </c>
      <c r="X25" s="41">
        <v>5847.4575488850769</v>
      </c>
      <c r="Y25" s="41">
        <v>5735.9834373927952</v>
      </c>
      <c r="Z25" s="41">
        <v>5995.4347032590049</v>
      </c>
      <c r="AA25" s="41">
        <v>6196.298746140651</v>
      </c>
      <c r="AB25" s="41">
        <v>6071.5686758147513</v>
      </c>
      <c r="AC25" s="41">
        <v>6116.0651526586616</v>
      </c>
      <c r="AD25" s="41">
        <v>6390.6667615780452</v>
      </c>
      <c r="AE25" s="41">
        <v>6149.9250583190396</v>
      </c>
      <c r="AF25" s="41">
        <v>6575.9429536878215</v>
      </c>
      <c r="AG25" s="41">
        <v>6543.5098679245284</v>
      </c>
      <c r="AH25" s="41">
        <v>6216.4683927958831</v>
      </c>
      <c r="AI25" s="41">
        <v>5568.2592675814749</v>
      </c>
      <c r="AJ25" s="41">
        <v>5805.9184785591769</v>
      </c>
    </row>
    <row r="26" spans="1:36" ht="15.75" thickBot="1">
      <c r="A26" s="33" t="s">
        <v>30</v>
      </c>
      <c r="B26" s="42">
        <v>3712.2868284734132</v>
      </c>
      <c r="C26" s="42">
        <v>3859.2297958833624</v>
      </c>
      <c r="D26" s="42">
        <v>4149.8385728987996</v>
      </c>
      <c r="E26" s="42">
        <v>4837.1745265866211</v>
      </c>
      <c r="F26" s="42">
        <v>4416.8397873070326</v>
      </c>
      <c r="G26" s="42">
        <v>4456.1576106346483</v>
      </c>
      <c r="H26" s="42">
        <v>4319.9624631217839</v>
      </c>
      <c r="I26" s="42">
        <v>4510.8894957118355</v>
      </c>
      <c r="J26" s="42">
        <v>5650.6361457975991</v>
      </c>
      <c r="K26" s="42">
        <v>5376.0576072041167</v>
      </c>
      <c r="L26" s="42">
        <v>5507.9405094339627</v>
      </c>
      <c r="M26" s="42">
        <v>5817.6597907375635</v>
      </c>
      <c r="N26" s="42">
        <v>5832.5778885077179</v>
      </c>
      <c r="O26" s="42">
        <v>5883.0705591766718</v>
      </c>
      <c r="P26" s="42">
        <v>6061.421178387649</v>
      </c>
      <c r="Q26" s="42">
        <v>6217.7442950257282</v>
      </c>
      <c r="R26" s="42">
        <v>6091.5005471698114</v>
      </c>
      <c r="S26" s="42">
        <v>6307.2183790737554</v>
      </c>
      <c r="T26" s="42">
        <v>5785.4668867924529</v>
      </c>
      <c r="U26" s="42">
        <v>5398.9463653516295</v>
      </c>
      <c r="V26" s="42">
        <v>5889.8584888507721</v>
      </c>
      <c r="W26" s="42">
        <v>5808.5566603773577</v>
      </c>
      <c r="X26" s="42">
        <v>5472.9054511149225</v>
      </c>
      <c r="Y26" s="42">
        <v>5363.2505626072043</v>
      </c>
      <c r="Z26" s="42">
        <v>5304.6042967409949</v>
      </c>
      <c r="AA26" s="42">
        <v>5307.5972538593487</v>
      </c>
      <c r="AB26" s="42">
        <v>5312.0973241852489</v>
      </c>
      <c r="AC26" s="42">
        <v>5177.9348473413384</v>
      </c>
      <c r="AD26" s="42">
        <v>5345.4162384219553</v>
      </c>
      <c r="AE26" s="42">
        <v>5147.0539416809606</v>
      </c>
      <c r="AF26" s="42">
        <v>5531.7880463121783</v>
      </c>
      <c r="AG26" s="42">
        <v>5583.1471320754717</v>
      </c>
      <c r="AH26" s="42">
        <v>5181.9556072041169</v>
      </c>
      <c r="AI26" s="42">
        <v>4344.052732418525</v>
      </c>
      <c r="AJ26" s="42">
        <v>4842.0985214408238</v>
      </c>
    </row>
    <row r="27" spans="1:36">
      <c r="A27" s="35" t="s">
        <v>94</v>
      </c>
      <c r="B27" s="36"/>
      <c r="C27" s="36"/>
      <c r="D27" s="36"/>
      <c r="E27" s="36"/>
      <c r="F27" s="36"/>
      <c r="G27" s="36"/>
      <c r="H27" s="36"/>
      <c r="I27" s="36"/>
      <c r="J27" s="36"/>
    </row>
    <row r="28" spans="1:36">
      <c r="A28" s="37" t="s">
        <v>61</v>
      </c>
      <c r="B28" s="41">
        <v>4380.7489999999998</v>
      </c>
      <c r="C28" s="41">
        <v>3902.99</v>
      </c>
      <c r="D28" s="41">
        <v>3923.1990000000001</v>
      </c>
      <c r="E28" s="41">
        <v>4304.1329999999998</v>
      </c>
      <c r="F28" s="41">
        <v>5380.4570000000003</v>
      </c>
      <c r="G28" s="41">
        <v>4365.8410000000003</v>
      </c>
      <c r="H28" s="41">
        <v>4786.1350000000002</v>
      </c>
      <c r="I28" s="41">
        <v>4047.087</v>
      </c>
      <c r="J28" s="41">
        <v>3662.8850000000002</v>
      </c>
      <c r="K28" s="41">
        <v>3719.2869999999998</v>
      </c>
      <c r="L28" s="41">
        <v>3719.5160000000001</v>
      </c>
      <c r="M28" s="41">
        <v>3768.8389999999999</v>
      </c>
      <c r="N28" s="41">
        <v>3686.3139999999999</v>
      </c>
      <c r="O28" s="41">
        <v>3743.096</v>
      </c>
      <c r="P28" s="41">
        <v>3731.0729999999999</v>
      </c>
      <c r="Q28" s="41">
        <v>3240.6509999999998</v>
      </c>
      <c r="R28" s="41">
        <v>2818.009</v>
      </c>
      <c r="S28" s="41">
        <v>3223.0210000000002</v>
      </c>
      <c r="T28" s="41">
        <v>3589.83</v>
      </c>
      <c r="U28" s="41">
        <v>3345.2310000000002</v>
      </c>
      <c r="V28" s="41">
        <v>3969.9749999999999</v>
      </c>
      <c r="W28" s="41">
        <v>3882.42</v>
      </c>
      <c r="X28" s="41">
        <v>4036.6320000000001</v>
      </c>
      <c r="Y28" s="41">
        <v>4739.4579999999996</v>
      </c>
      <c r="Z28" s="41">
        <v>4821.8819999999996</v>
      </c>
      <c r="AA28" s="41">
        <v>4741.7700000000004</v>
      </c>
      <c r="AB28" s="41">
        <v>4753.4309999999996</v>
      </c>
      <c r="AC28" s="41">
        <v>6248.96</v>
      </c>
      <c r="AD28" s="41">
        <v>5556.8739999999998</v>
      </c>
      <c r="AE28" s="41">
        <v>6121.6059999999998</v>
      </c>
      <c r="AF28" s="41">
        <v>5795.8519999999999</v>
      </c>
      <c r="AG28" s="41">
        <v>5899.5680000000002</v>
      </c>
      <c r="AH28" s="41">
        <v>5798.0429999999997</v>
      </c>
      <c r="AI28" s="41">
        <v>4585.3329999999996</v>
      </c>
      <c r="AJ28" s="41">
        <v>5712.0860000000002</v>
      </c>
    </row>
    <row r="29" spans="1:36">
      <c r="A29" s="37" t="s">
        <v>95</v>
      </c>
      <c r="B29" s="41">
        <v>1315.2560000000001</v>
      </c>
      <c r="C29" s="41">
        <v>1163.7560000000001</v>
      </c>
      <c r="D29" s="41">
        <v>1715.875</v>
      </c>
      <c r="E29" s="41">
        <v>1213.1790000000001</v>
      </c>
      <c r="F29" s="41">
        <v>1551.35</v>
      </c>
      <c r="G29" s="41">
        <v>1722.58</v>
      </c>
      <c r="H29" s="41">
        <v>1531.2860000000001</v>
      </c>
      <c r="I29" s="41">
        <v>1598.21</v>
      </c>
      <c r="J29" s="41">
        <v>1242.952</v>
      </c>
      <c r="K29" s="41">
        <v>1325.845</v>
      </c>
      <c r="L29" s="41">
        <v>1215.509</v>
      </c>
      <c r="M29" s="41">
        <v>980.81200000000001</v>
      </c>
      <c r="N29" s="41">
        <v>918.50099999999998</v>
      </c>
      <c r="O29" s="41">
        <v>1198.1320000000001</v>
      </c>
      <c r="P29" s="41">
        <v>1118.546</v>
      </c>
      <c r="Q29" s="41">
        <v>1927.7239999999999</v>
      </c>
      <c r="R29" s="41">
        <v>1083.741</v>
      </c>
      <c r="S29" s="41">
        <v>985.64400000000001</v>
      </c>
      <c r="T29" s="41">
        <v>1383.59</v>
      </c>
      <c r="U29" s="41">
        <v>1091.5809999999999</v>
      </c>
      <c r="V29" s="41">
        <v>1277.9760000000001</v>
      </c>
      <c r="W29" s="41">
        <v>1796.2670000000001</v>
      </c>
      <c r="X29" s="41">
        <v>1560.857</v>
      </c>
      <c r="Y29" s="41">
        <v>1026.136</v>
      </c>
      <c r="Z29" s="41">
        <v>762.95500000000004</v>
      </c>
      <c r="AA29" s="41">
        <v>1023.155</v>
      </c>
      <c r="AB29" s="41">
        <v>1399.2329999999999</v>
      </c>
      <c r="AC29" s="41">
        <v>1187.479</v>
      </c>
      <c r="AD29" s="41">
        <v>1443.856</v>
      </c>
      <c r="AE29" s="41">
        <v>1650.626</v>
      </c>
      <c r="AF29" s="41">
        <v>1589.6079999999999</v>
      </c>
      <c r="AG29" s="41">
        <v>1497.9359999999999</v>
      </c>
      <c r="AH29" s="41">
        <v>1376.8620000000001</v>
      </c>
      <c r="AI29" s="41">
        <v>1606.771</v>
      </c>
      <c r="AJ29" s="41">
        <v>1223.539</v>
      </c>
    </row>
    <row r="30" spans="1:36">
      <c r="A30" s="37" t="s">
        <v>63</v>
      </c>
      <c r="B30" s="41">
        <v>9802.3269999999993</v>
      </c>
      <c r="C30" s="41">
        <v>10019.726000000001</v>
      </c>
      <c r="D30" s="41">
        <v>12619.427</v>
      </c>
      <c r="E30" s="41">
        <v>13398.733</v>
      </c>
      <c r="F30" s="41">
        <v>12022.629000000001</v>
      </c>
      <c r="G30" s="41">
        <v>12584.873</v>
      </c>
      <c r="H30" s="41">
        <v>12907.056</v>
      </c>
      <c r="I30" s="41">
        <v>12510.22</v>
      </c>
      <c r="J30" s="41">
        <v>13117.504999999999</v>
      </c>
      <c r="K30" s="41">
        <v>14922.864</v>
      </c>
      <c r="L30" s="41">
        <v>16046.632</v>
      </c>
      <c r="M30" s="41">
        <v>15596.956</v>
      </c>
      <c r="N30" s="41">
        <v>15129.168</v>
      </c>
      <c r="O30" s="41">
        <v>12210.963</v>
      </c>
      <c r="P30" s="41">
        <v>11286.448</v>
      </c>
      <c r="Q30" s="41">
        <v>11905.493</v>
      </c>
      <c r="R30" s="41">
        <v>12924.281000000001</v>
      </c>
      <c r="S30" s="41">
        <v>11758.204</v>
      </c>
      <c r="T30" s="41">
        <v>9736.5370000000003</v>
      </c>
      <c r="U30" s="41">
        <v>14786.991</v>
      </c>
      <c r="V30" s="41">
        <v>12836.01</v>
      </c>
      <c r="W30" s="41">
        <v>12528.255999999999</v>
      </c>
      <c r="X30" s="41">
        <v>12576.489</v>
      </c>
      <c r="Y30" s="41">
        <v>13215.257</v>
      </c>
      <c r="Z30" s="41">
        <v>12317.504999999999</v>
      </c>
      <c r="AA30" s="41">
        <v>11122.055</v>
      </c>
      <c r="AB30" s="41">
        <v>11745.22</v>
      </c>
      <c r="AC30" s="41">
        <v>13296.825999999999</v>
      </c>
      <c r="AD30" s="41">
        <v>12350.397000000001</v>
      </c>
      <c r="AE30" s="41">
        <v>14690.394</v>
      </c>
      <c r="AF30" s="41">
        <v>13950.195</v>
      </c>
      <c r="AG30" s="41">
        <v>14056.101000000001</v>
      </c>
      <c r="AH30" s="41">
        <v>15237.300999999999</v>
      </c>
      <c r="AI30" s="41">
        <v>15651.73</v>
      </c>
      <c r="AJ30" s="41">
        <v>13782.657999999999</v>
      </c>
    </row>
    <row r="31" spans="1:36" ht="15.75" thickBot="1">
      <c r="A31" s="33" t="s">
        <v>96</v>
      </c>
      <c r="B31" s="34">
        <v>750.48599999999999</v>
      </c>
      <c r="C31" s="34">
        <v>846.12699999999995</v>
      </c>
      <c r="D31" s="34">
        <v>782.11400000000003</v>
      </c>
      <c r="E31" s="34">
        <v>981.85599999999999</v>
      </c>
      <c r="F31" s="34">
        <v>897.21299999999997</v>
      </c>
      <c r="G31" s="34">
        <v>946.16399999999999</v>
      </c>
      <c r="H31" s="34">
        <v>663.36400000000003</v>
      </c>
      <c r="I31" s="34">
        <v>838.04399999999998</v>
      </c>
      <c r="J31" s="34">
        <v>650.63400000000001</v>
      </c>
      <c r="K31" s="34">
        <v>1042.1389999999999</v>
      </c>
      <c r="L31" s="34">
        <v>848.61599999999999</v>
      </c>
      <c r="M31" s="34">
        <v>889.16</v>
      </c>
      <c r="N31" s="34">
        <v>845.93600000000004</v>
      </c>
      <c r="O31" s="34">
        <v>691.42600000000004</v>
      </c>
      <c r="P31" s="34">
        <v>513.279</v>
      </c>
      <c r="Q31" s="34">
        <v>558.82000000000005</v>
      </c>
      <c r="R31" s="34">
        <v>598.74199999999996</v>
      </c>
      <c r="S31" s="34">
        <v>774.62</v>
      </c>
      <c r="T31" s="34">
        <v>696.48400000000004</v>
      </c>
      <c r="U31" s="34">
        <v>451.74299999999999</v>
      </c>
      <c r="V31" s="34">
        <v>647.37</v>
      </c>
      <c r="W31" s="34">
        <v>1112.4490000000001</v>
      </c>
      <c r="X31" s="34">
        <v>816.76800000000003</v>
      </c>
      <c r="Y31" s="34">
        <v>450.589</v>
      </c>
      <c r="Z31" s="34">
        <v>445.86900000000003</v>
      </c>
      <c r="AA31" s="34">
        <v>635.77499999999998</v>
      </c>
      <c r="AB31" s="34">
        <v>605.11599999999999</v>
      </c>
      <c r="AC31" s="34">
        <v>750.43299999999999</v>
      </c>
      <c r="AD31" s="34">
        <v>622.03800000000001</v>
      </c>
      <c r="AE31" s="34">
        <v>597.25400000000002</v>
      </c>
      <c r="AF31" s="34">
        <v>797.20299999999997</v>
      </c>
      <c r="AG31" s="34">
        <v>438.15100000000001</v>
      </c>
      <c r="AH31" s="34">
        <v>645.72</v>
      </c>
      <c r="AI31" s="34">
        <v>790.08100000000002</v>
      </c>
      <c r="AJ31" s="34">
        <v>700.69899999999996</v>
      </c>
    </row>
    <row r="32" spans="1:36">
      <c r="A32" s="35" t="s">
        <v>59</v>
      </c>
      <c r="B32" s="36"/>
      <c r="C32" s="36"/>
      <c r="D32" s="36"/>
      <c r="E32" s="36"/>
      <c r="F32" s="36"/>
      <c r="G32" s="36"/>
      <c r="H32" s="36"/>
      <c r="I32" s="36"/>
      <c r="J32" s="36"/>
    </row>
    <row r="33" spans="1:36">
      <c r="A33" s="37" t="s">
        <v>97</v>
      </c>
      <c r="B33" s="41">
        <v>62.5</v>
      </c>
      <c r="C33" s="41">
        <v>62.5</v>
      </c>
      <c r="D33" s="41">
        <v>62.5</v>
      </c>
      <c r="E33" s="41">
        <v>62.5</v>
      </c>
      <c r="F33" s="41">
        <v>62.5</v>
      </c>
      <c r="G33" s="41">
        <v>62.5</v>
      </c>
      <c r="H33" s="41">
        <v>62.5</v>
      </c>
      <c r="I33" s="41">
        <v>62.5</v>
      </c>
      <c r="J33" s="41">
        <v>62.5</v>
      </c>
      <c r="K33" s="41">
        <v>62.5</v>
      </c>
      <c r="L33" s="41">
        <v>62.5</v>
      </c>
      <c r="M33" s="41">
        <v>62.5</v>
      </c>
      <c r="N33" s="41">
        <v>62.5</v>
      </c>
      <c r="O33" s="41">
        <v>62.5</v>
      </c>
      <c r="P33" s="41">
        <v>62.5</v>
      </c>
      <c r="Q33" s="41">
        <v>62.5</v>
      </c>
      <c r="R33" s="41">
        <v>62.5</v>
      </c>
      <c r="S33" s="41">
        <v>62.5</v>
      </c>
      <c r="T33" s="41">
        <v>62.5</v>
      </c>
      <c r="U33" s="41">
        <v>62.5</v>
      </c>
      <c r="V33" s="41">
        <v>62.5</v>
      </c>
      <c r="W33" s="41">
        <v>62.5</v>
      </c>
      <c r="X33" s="41">
        <v>62.5</v>
      </c>
      <c r="Y33" s="41">
        <v>62.5</v>
      </c>
      <c r="Z33" s="41">
        <v>62.5</v>
      </c>
      <c r="AA33" s="41">
        <v>62.5</v>
      </c>
      <c r="AB33" s="41">
        <v>62.5</v>
      </c>
      <c r="AC33" s="41">
        <v>62.5</v>
      </c>
      <c r="AD33" s="41">
        <v>62.5</v>
      </c>
      <c r="AE33" s="41">
        <v>62.5</v>
      </c>
      <c r="AF33" s="41">
        <v>62.5</v>
      </c>
      <c r="AG33" s="41">
        <v>62.5</v>
      </c>
      <c r="AH33" s="41">
        <v>62.5</v>
      </c>
      <c r="AI33" s="41">
        <v>62.5</v>
      </c>
      <c r="AJ33" s="41">
        <v>62.5</v>
      </c>
    </row>
    <row r="34" spans="1:36" ht="15.75" thickBot="1">
      <c r="A34" s="33" t="s">
        <v>98</v>
      </c>
      <c r="B34" s="42">
        <v>1000</v>
      </c>
      <c r="C34" s="42">
        <v>1000</v>
      </c>
      <c r="D34" s="42">
        <v>1000</v>
      </c>
      <c r="E34" s="42">
        <v>1000</v>
      </c>
      <c r="F34" s="42">
        <v>1000</v>
      </c>
      <c r="G34" s="42">
        <v>1000</v>
      </c>
      <c r="H34" s="42">
        <v>1000</v>
      </c>
      <c r="I34" s="42">
        <v>1000</v>
      </c>
      <c r="J34" s="42">
        <v>1000</v>
      </c>
      <c r="K34" s="42">
        <v>1000</v>
      </c>
      <c r="L34" s="42">
        <v>1000</v>
      </c>
      <c r="M34" s="42">
        <v>1000</v>
      </c>
      <c r="N34" s="42">
        <v>1000</v>
      </c>
      <c r="O34" s="42">
        <v>1000</v>
      </c>
      <c r="P34" s="42">
        <v>1000</v>
      </c>
      <c r="Q34" s="42">
        <v>1000</v>
      </c>
      <c r="R34" s="42">
        <v>1000</v>
      </c>
      <c r="S34" s="42">
        <v>1000</v>
      </c>
      <c r="T34" s="42">
        <v>1000</v>
      </c>
      <c r="U34" s="42">
        <v>1000</v>
      </c>
      <c r="V34" s="42">
        <v>1000</v>
      </c>
      <c r="W34" s="42">
        <v>1000</v>
      </c>
      <c r="X34" s="42">
        <v>1000</v>
      </c>
      <c r="Y34" s="42">
        <v>1000</v>
      </c>
      <c r="Z34" s="42">
        <v>1000</v>
      </c>
      <c r="AA34" s="42">
        <v>1000</v>
      </c>
      <c r="AB34" s="42">
        <v>1000</v>
      </c>
      <c r="AC34" s="42">
        <v>1000</v>
      </c>
      <c r="AD34" s="42">
        <v>1000</v>
      </c>
      <c r="AE34" s="42">
        <v>1000</v>
      </c>
      <c r="AF34" s="42">
        <v>1000</v>
      </c>
      <c r="AG34" s="42">
        <v>1000</v>
      </c>
      <c r="AH34" s="42">
        <v>1000</v>
      </c>
      <c r="AI34" s="42">
        <v>1000</v>
      </c>
      <c r="AJ34" s="42">
        <v>1000</v>
      </c>
    </row>
    <row r="35" spans="1:36">
      <c r="A35" s="35" t="s">
        <v>99</v>
      </c>
      <c r="B35" s="36"/>
      <c r="C35" s="36"/>
      <c r="D35" s="36"/>
      <c r="E35" s="36"/>
      <c r="F35" s="36"/>
      <c r="G35" s="36"/>
      <c r="H35" s="36"/>
      <c r="I35" s="36"/>
      <c r="J35" s="36"/>
    </row>
    <row r="36" spans="1:36">
      <c r="A36" s="37" t="s">
        <v>100</v>
      </c>
      <c r="B36" s="36" t="s">
        <v>101</v>
      </c>
      <c r="C36" s="36" t="s">
        <v>101</v>
      </c>
      <c r="D36" s="36" t="s">
        <v>101</v>
      </c>
      <c r="E36" s="43">
        <v>3.7037037037037035E-2</v>
      </c>
      <c r="F36" s="43">
        <v>7.407407407407407E-2</v>
      </c>
      <c r="G36" s="43">
        <v>0.1111111111111111</v>
      </c>
      <c r="H36" s="43">
        <v>0.14814814814814814</v>
      </c>
      <c r="I36" s="43">
        <v>0.1851851851851852</v>
      </c>
      <c r="J36" s="43">
        <v>0.22222222222222224</v>
      </c>
      <c r="K36" s="43">
        <v>0.2592592592592593</v>
      </c>
      <c r="L36" s="43">
        <v>0.29629629629629628</v>
      </c>
      <c r="M36" s="43">
        <v>0.33333333333333331</v>
      </c>
      <c r="N36" s="43">
        <v>0.21930000000000002</v>
      </c>
      <c r="O36" s="43">
        <v>0.15940000000000001</v>
      </c>
      <c r="P36" s="43">
        <v>0.13843333333333332</v>
      </c>
      <c r="Q36" s="43">
        <v>0.12203333333333333</v>
      </c>
      <c r="R36" s="43">
        <v>0.12203333333333333</v>
      </c>
      <c r="S36" s="43">
        <v>1.8966666666666666E-2</v>
      </c>
      <c r="T36" s="43">
        <v>1.5366666666666667E-2</v>
      </c>
      <c r="U36" s="43">
        <v>1.1933333333333334E-2</v>
      </c>
      <c r="V36" s="43">
        <v>1.1933333333333334E-2</v>
      </c>
      <c r="W36" s="43">
        <v>6.3666666666666663E-3</v>
      </c>
      <c r="X36" s="43">
        <v>5.4999999999999997E-3</v>
      </c>
      <c r="Y36" s="43">
        <v>5.1999999999999998E-3</v>
      </c>
      <c r="Z36" s="69">
        <v>4.2000000000000006E-3</v>
      </c>
      <c r="AA36" s="69">
        <v>3.1333333333333335E-3</v>
      </c>
      <c r="AB36" s="69">
        <v>4.2000000000000006E-3</v>
      </c>
      <c r="AC36" s="69">
        <v>3.7000000000000002E-3</v>
      </c>
      <c r="AD36" s="69">
        <v>3.2666666666666664E-3</v>
      </c>
      <c r="AE36" s="69">
        <v>1.7666666666666666E-3</v>
      </c>
      <c r="AF36" s="69">
        <v>3.0333333333333332E-3</v>
      </c>
      <c r="AG36" s="69">
        <v>2.9333333333333329E-3</v>
      </c>
      <c r="AH36" s="69">
        <v>2.7333333333333333E-3</v>
      </c>
      <c r="AI36" s="69">
        <v>3.7000000000000002E-3</v>
      </c>
      <c r="AJ36" s="69">
        <v>3.5333333333333332E-3</v>
      </c>
    </row>
    <row r="37" spans="1:36" ht="15.75" thickBot="1">
      <c r="A37" s="33" t="s">
        <v>102</v>
      </c>
      <c r="B37" s="40" t="s">
        <v>101</v>
      </c>
      <c r="C37" s="40" t="s">
        <v>101</v>
      </c>
      <c r="D37" s="40" t="s">
        <v>101</v>
      </c>
      <c r="E37" s="44">
        <v>1.0740740740740742</v>
      </c>
      <c r="F37" s="44">
        <v>2.1481481481481484</v>
      </c>
      <c r="G37" s="44">
        <v>3.2222222222222219</v>
      </c>
      <c r="H37" s="44">
        <v>4.2962962962962967</v>
      </c>
      <c r="I37" s="44">
        <v>5.3703703703703702</v>
      </c>
      <c r="J37" s="44">
        <v>6.4444444444444446</v>
      </c>
      <c r="K37" s="44">
        <v>7.518518518518519</v>
      </c>
      <c r="L37" s="44">
        <v>8.5925925925925934</v>
      </c>
      <c r="M37" s="44">
        <v>9.6666666666666661</v>
      </c>
      <c r="N37" s="44">
        <v>6.3597000000000001</v>
      </c>
      <c r="O37" s="44">
        <v>4.6226000000000003</v>
      </c>
      <c r="P37" s="44">
        <v>4.0145666666666662</v>
      </c>
      <c r="Q37" s="44">
        <v>3.5389666666666666</v>
      </c>
      <c r="R37" s="44">
        <v>3.5389666666666666</v>
      </c>
      <c r="S37" s="44">
        <v>0.55003333333333326</v>
      </c>
      <c r="T37" s="44">
        <v>0.44563333333333333</v>
      </c>
      <c r="U37" s="44">
        <v>0.34606666666666669</v>
      </c>
      <c r="V37" s="44">
        <v>0.34606666666666669</v>
      </c>
      <c r="W37" s="44">
        <v>0.18463333333333332</v>
      </c>
      <c r="X37" s="44">
        <v>0.1595</v>
      </c>
      <c r="Y37" s="44">
        <v>0.15080000000000002</v>
      </c>
      <c r="Z37" s="44">
        <v>0.12179999999999999</v>
      </c>
      <c r="AA37" s="44">
        <v>9.0866666666666665E-2</v>
      </c>
      <c r="AB37" s="44">
        <v>0.12179999999999999</v>
      </c>
      <c r="AC37" s="44">
        <v>0.10729999999999999</v>
      </c>
      <c r="AD37" s="44">
        <v>9.4733333333333336E-2</v>
      </c>
      <c r="AE37" s="44">
        <v>5.1233333333333332E-2</v>
      </c>
      <c r="AF37" s="44">
        <v>8.7966666666666665E-2</v>
      </c>
      <c r="AG37" s="44">
        <v>8.5066666666666665E-2</v>
      </c>
      <c r="AH37" s="44">
        <v>7.9266666666666666E-2</v>
      </c>
      <c r="AI37" s="44">
        <v>0.10729999999999999</v>
      </c>
      <c r="AJ37" s="44">
        <v>0.10246666666666666</v>
      </c>
    </row>
    <row r="38" spans="1:36">
      <c r="A38" s="35" t="s">
        <v>103</v>
      </c>
      <c r="B38" s="36"/>
      <c r="C38" s="36"/>
      <c r="D38" s="36"/>
      <c r="E38" s="36"/>
      <c r="F38" s="36"/>
      <c r="G38" s="36"/>
      <c r="H38" s="36"/>
      <c r="I38" s="36"/>
      <c r="J38" s="36"/>
    </row>
    <row r="39" spans="1:36">
      <c r="A39" s="37" t="s">
        <v>65</v>
      </c>
      <c r="B39" s="41">
        <v>2233.34</v>
      </c>
      <c r="C39" s="41">
        <v>2094.0529999999999</v>
      </c>
      <c r="D39" s="41">
        <v>2260.9749999999999</v>
      </c>
      <c r="E39" s="41">
        <v>1524.232</v>
      </c>
      <c r="F39" s="41">
        <v>1813.3789999999999</v>
      </c>
      <c r="G39" s="41">
        <v>1834.425</v>
      </c>
      <c r="H39" s="41">
        <v>1901.1859999999999</v>
      </c>
      <c r="I39" s="41">
        <v>2193.7429999999999</v>
      </c>
      <c r="J39" s="41">
        <v>2327.7840000000001</v>
      </c>
      <c r="K39" s="41">
        <v>2077.1750000000002</v>
      </c>
      <c r="L39" s="41">
        <v>2187.8960000000002</v>
      </c>
      <c r="M39" s="41">
        <v>2295.172</v>
      </c>
      <c r="N39" s="41">
        <v>2413.1729999999998</v>
      </c>
      <c r="O39" s="41">
        <v>2353.6509999999998</v>
      </c>
      <c r="P39" s="41">
        <v>2463.4050000000002</v>
      </c>
      <c r="Q39" s="41">
        <v>2547.3380000000002</v>
      </c>
      <c r="R39" s="41">
        <v>2703.9180000000001</v>
      </c>
      <c r="S39" s="41">
        <v>2832.069</v>
      </c>
      <c r="T39" s="41">
        <v>2806.8270000000002</v>
      </c>
      <c r="U39" s="41">
        <v>2719.6</v>
      </c>
      <c r="V39" s="41">
        <v>2697.5419999999999</v>
      </c>
      <c r="W39" s="41">
        <v>2754.4229999999998</v>
      </c>
      <c r="X39" s="41">
        <v>2947.9430000000002</v>
      </c>
      <c r="Y39" s="41">
        <v>3122.9450000000002</v>
      </c>
      <c r="Z39" s="41">
        <v>3307.7130000000002</v>
      </c>
      <c r="AA39" s="41">
        <v>3388.3670000000002</v>
      </c>
      <c r="AB39" s="41">
        <v>3250.6529999999998</v>
      </c>
      <c r="AC39" s="41">
        <v>3416.2510000000002</v>
      </c>
      <c r="AD39" s="41">
        <v>3363.1030000000001</v>
      </c>
      <c r="AE39" s="41">
        <v>2465.6120000000001</v>
      </c>
      <c r="AF39" s="41">
        <v>2216.4859999999999</v>
      </c>
      <c r="AG39" s="41" t="s">
        <v>101</v>
      </c>
      <c r="AH39" s="41" t="s">
        <v>101</v>
      </c>
      <c r="AI39" s="41">
        <v>6.9359999999999999</v>
      </c>
      <c r="AJ39" s="41">
        <v>6.9359999999999999</v>
      </c>
    </row>
    <row r="40" spans="1:36" ht="15.75" thickBot="1">
      <c r="A40" s="33" t="s">
        <v>68</v>
      </c>
      <c r="B40" s="42">
        <v>30.89</v>
      </c>
      <c r="C40" s="42">
        <v>17.513999999999999</v>
      </c>
      <c r="D40" s="42">
        <v>22.42</v>
      </c>
      <c r="E40" s="42">
        <v>13.097</v>
      </c>
      <c r="F40" s="42">
        <v>14.957000000000001</v>
      </c>
      <c r="G40" s="42">
        <v>15.516999999999999</v>
      </c>
      <c r="H40" s="42">
        <v>17.271999999999998</v>
      </c>
      <c r="I40" s="42">
        <v>18.568000000000001</v>
      </c>
      <c r="J40" s="42">
        <v>17.265999999999998</v>
      </c>
      <c r="K40" s="42">
        <v>11.728999999999999</v>
      </c>
      <c r="L40" s="42">
        <v>11.002000000000001</v>
      </c>
      <c r="M40" s="42">
        <v>9.1039999999999992</v>
      </c>
      <c r="N40" s="42">
        <v>8.3550000000000004</v>
      </c>
      <c r="O40" s="42">
        <v>7.1909999999999998</v>
      </c>
      <c r="P40" s="42">
        <v>7.5629999999999997</v>
      </c>
      <c r="Q40" s="42">
        <v>4.8049999999999997</v>
      </c>
      <c r="R40" s="42">
        <v>4.0090000000000003</v>
      </c>
      <c r="S40" s="42">
        <v>4.5419999999999998</v>
      </c>
      <c r="T40" s="42">
        <v>3.1560000000000001</v>
      </c>
      <c r="U40" s="42">
        <v>1.42</v>
      </c>
      <c r="V40" s="42">
        <v>1.7170000000000001</v>
      </c>
      <c r="W40" s="42">
        <v>2.254</v>
      </c>
      <c r="X40" s="42" t="s">
        <v>101</v>
      </c>
      <c r="Y40" s="42" t="s">
        <v>101</v>
      </c>
      <c r="Z40" s="42" t="s">
        <v>101</v>
      </c>
      <c r="AA40" s="42" t="s">
        <v>101</v>
      </c>
      <c r="AB40" s="42" t="s">
        <v>101</v>
      </c>
      <c r="AC40" s="42" t="s">
        <v>101</v>
      </c>
      <c r="AD40" s="42" t="s">
        <v>101</v>
      </c>
      <c r="AE40" s="42" t="s">
        <v>101</v>
      </c>
      <c r="AF40" s="42" t="s">
        <v>101</v>
      </c>
      <c r="AG40" s="42" t="s">
        <v>101</v>
      </c>
      <c r="AH40" s="42" t="s">
        <v>101</v>
      </c>
      <c r="AI40" s="42" t="s">
        <v>101</v>
      </c>
      <c r="AJ40" s="42" t="s">
        <v>101</v>
      </c>
    </row>
    <row r="41" spans="1:36" ht="15.75" thickBot="1">
      <c r="A41" s="39" t="s">
        <v>104</v>
      </c>
      <c r="B41" s="34">
        <v>10</v>
      </c>
      <c r="C41" s="34">
        <v>10</v>
      </c>
      <c r="D41" s="34">
        <v>10</v>
      </c>
      <c r="E41" s="34">
        <v>10</v>
      </c>
      <c r="F41" s="34">
        <v>10</v>
      </c>
      <c r="G41" s="34">
        <v>10</v>
      </c>
      <c r="H41" s="34">
        <v>10</v>
      </c>
      <c r="I41" s="34">
        <v>10</v>
      </c>
      <c r="J41" s="34">
        <v>10</v>
      </c>
      <c r="K41" s="34">
        <v>10</v>
      </c>
      <c r="L41" s="34">
        <v>10</v>
      </c>
      <c r="M41" s="34">
        <v>10.646000000000001</v>
      </c>
      <c r="N41" s="34">
        <v>9.8949999999999996</v>
      </c>
      <c r="O41" s="34">
        <v>9.6809999999999992</v>
      </c>
      <c r="P41" s="34">
        <v>9.68</v>
      </c>
      <c r="Q41" s="34">
        <v>9.6080000000000005</v>
      </c>
      <c r="R41" s="34">
        <v>9.6080000000000005</v>
      </c>
      <c r="S41" s="34">
        <v>9.7129999999999992</v>
      </c>
      <c r="T41" s="34">
        <v>9.5660000000000007</v>
      </c>
      <c r="U41" s="34">
        <v>9.4979999999999993</v>
      </c>
      <c r="V41" s="34">
        <v>9.51</v>
      </c>
      <c r="W41" s="34">
        <v>8.077</v>
      </c>
      <c r="X41" s="34">
        <v>7.25</v>
      </c>
      <c r="Y41" s="34">
        <v>7.6950000000000003</v>
      </c>
      <c r="Z41" s="34">
        <v>7.5309999999999997</v>
      </c>
      <c r="AA41" s="34">
        <v>7.5620000000000003</v>
      </c>
      <c r="AB41" s="34">
        <v>7.2869999999999999</v>
      </c>
      <c r="AC41" s="34">
        <v>6.9329999999999998</v>
      </c>
      <c r="AD41" s="34">
        <v>7.7030000000000003</v>
      </c>
      <c r="AE41" s="34">
        <v>7.1059999999999999</v>
      </c>
      <c r="AF41" s="34">
        <v>6.8129999999999997</v>
      </c>
      <c r="AG41" s="34">
        <v>6.8390000000000004</v>
      </c>
      <c r="AH41" s="34">
        <v>6.6139999999999999</v>
      </c>
      <c r="AI41" s="34">
        <v>5.5389999999999997</v>
      </c>
      <c r="AJ41" s="34">
        <v>5.8869999999999996</v>
      </c>
    </row>
    <row r="43" spans="1:36">
      <c r="A43" t="s">
        <v>161</v>
      </c>
      <c r="B43" t="s">
        <v>184</v>
      </c>
    </row>
    <row r="44" spans="1:36">
      <c r="A44" t="s">
        <v>162</v>
      </c>
      <c r="B44" t="s">
        <v>163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23"/>
  <sheetViews>
    <sheetView workbookViewId="0">
      <pane xSplit="1" topLeftCell="B1" activePane="topRight" state="frozen"/>
      <selection activeCell="A85" sqref="A85:XFD85"/>
      <selection pane="topRight" activeCell="B1" sqref="A1:E2"/>
    </sheetView>
  </sheetViews>
  <sheetFormatPr defaultRowHeight="15"/>
  <cols>
    <col min="1" max="1" width="26" customWidth="1"/>
    <col min="27" max="27" width="8.85546875" customWidth="1"/>
    <col min="29" max="29" width="8.85546875" customWidth="1"/>
    <col min="31" max="31" width="8.85546875" customWidth="1"/>
    <col min="33" max="33" width="8.85546875" customWidth="1"/>
    <col min="35" max="35" width="8.85546875" customWidth="1"/>
  </cols>
  <sheetData>
    <row r="1" spans="1:36" ht="18.75">
      <c r="A1" s="16" t="s">
        <v>6</v>
      </c>
    </row>
    <row r="2" spans="1:36" ht="16.5">
      <c r="A2" s="15" t="s">
        <v>226</v>
      </c>
    </row>
    <row r="3" spans="1:36" ht="15.75" thickBot="1"/>
    <row r="4" spans="1:36" ht="15.75" thickBot="1">
      <c r="A4" s="45"/>
      <c r="B4" s="46">
        <v>1990</v>
      </c>
      <c r="C4" s="47">
        <v>1991</v>
      </c>
      <c r="D4" s="47">
        <v>1992</v>
      </c>
      <c r="E4" s="47">
        <v>1993</v>
      </c>
      <c r="F4" s="47">
        <v>1994</v>
      </c>
      <c r="G4" s="47">
        <v>1995</v>
      </c>
      <c r="H4" s="47">
        <v>1996</v>
      </c>
      <c r="I4" s="47">
        <v>1997</v>
      </c>
      <c r="J4" s="47">
        <v>1998</v>
      </c>
      <c r="K4" s="47">
        <v>1999</v>
      </c>
      <c r="L4" s="47">
        <v>2000</v>
      </c>
      <c r="M4" s="47">
        <v>2001</v>
      </c>
      <c r="N4" s="47">
        <v>2002</v>
      </c>
      <c r="O4" s="47">
        <v>2003</v>
      </c>
      <c r="P4" s="47">
        <v>2004</v>
      </c>
      <c r="Q4" s="47">
        <v>2005</v>
      </c>
      <c r="R4" s="47">
        <v>2006</v>
      </c>
      <c r="S4" s="47">
        <v>2007</v>
      </c>
      <c r="T4" s="47">
        <v>2008</v>
      </c>
      <c r="U4" s="47">
        <v>2009</v>
      </c>
      <c r="V4" s="47">
        <v>2010</v>
      </c>
      <c r="W4" s="89">
        <v>2011</v>
      </c>
      <c r="X4" s="47">
        <v>2012</v>
      </c>
      <c r="Y4" s="46">
        <v>2013</v>
      </c>
      <c r="Z4" s="46">
        <v>2014</v>
      </c>
      <c r="AA4" s="46">
        <v>2015</v>
      </c>
      <c r="AB4" s="46">
        <v>2016</v>
      </c>
      <c r="AC4" s="46">
        <v>2017</v>
      </c>
      <c r="AD4" s="46">
        <v>2018</v>
      </c>
      <c r="AE4" s="46">
        <v>2019</v>
      </c>
      <c r="AF4" s="46">
        <v>2020</v>
      </c>
      <c r="AG4" s="46">
        <v>2021</v>
      </c>
      <c r="AH4" s="46">
        <v>2022</v>
      </c>
      <c r="AI4" s="46">
        <v>2023</v>
      </c>
      <c r="AJ4" s="46">
        <v>2024</v>
      </c>
    </row>
    <row r="5" spans="1:36">
      <c r="A5" s="48" t="s">
        <v>1</v>
      </c>
      <c r="B5" s="50">
        <v>5986.711998769495</v>
      </c>
      <c r="C5" s="50">
        <v>6078.5199999999986</v>
      </c>
      <c r="D5" s="50">
        <v>6170.3159984085469</v>
      </c>
      <c r="E5" s="50">
        <v>6261.3999999999987</v>
      </c>
      <c r="F5" s="50">
        <v>6355.8159999999998</v>
      </c>
      <c r="G5" s="50">
        <v>6362.8240000000005</v>
      </c>
      <c r="H5" s="50">
        <v>6366.3280002150468</v>
      </c>
      <c r="I5" s="50">
        <v>6369.8319999999976</v>
      </c>
      <c r="J5" s="50">
        <v>6412.4559999999983</v>
      </c>
      <c r="K5" s="50">
        <v>6411.3152123486989</v>
      </c>
      <c r="L5" s="50">
        <v>6381.8957857999303</v>
      </c>
      <c r="M5" s="50">
        <v>6511.3080019025992</v>
      </c>
      <c r="N5" s="50">
        <v>6638.0380020029443</v>
      </c>
      <c r="O5" s="50">
        <v>6786.4880000000012</v>
      </c>
      <c r="P5" s="50">
        <v>6900.7439999999979</v>
      </c>
      <c r="Q5" s="50">
        <v>7004.7500000000009</v>
      </c>
      <c r="R5" s="50">
        <v>7064.8749980648427</v>
      </c>
      <c r="S5" s="50">
        <v>7121.840000535949</v>
      </c>
      <c r="T5" s="50">
        <v>7120.1710000000012</v>
      </c>
      <c r="U5" s="50">
        <v>7288.7190019937198</v>
      </c>
      <c r="V5" s="50">
        <v>7244.5119983790573</v>
      </c>
      <c r="W5" s="50">
        <v>7165.4099981111376</v>
      </c>
      <c r="X5" s="50">
        <v>7198.1750002858116</v>
      </c>
      <c r="Y5" s="50">
        <v>7253.5439982063017</v>
      </c>
      <c r="Z5" s="50">
        <v>7545.4249983153277</v>
      </c>
      <c r="AA5" s="50">
        <v>7574.6639960511393</v>
      </c>
      <c r="AB5" s="50">
        <v>7654.3300000000008</v>
      </c>
      <c r="AC5" s="50">
        <v>7811.2539977979468</v>
      </c>
      <c r="AD5" s="50">
        <v>7880.819999650379</v>
      </c>
      <c r="AE5" s="50">
        <v>7969.1299999999965</v>
      </c>
      <c r="AF5" s="50">
        <v>8023.7150023117238</v>
      </c>
      <c r="AG5" s="50">
        <v>8236.6829995687349</v>
      </c>
      <c r="AH5" s="50">
        <v>8204.7740033982791</v>
      </c>
      <c r="AI5" s="50">
        <v>8267.1481679554163</v>
      </c>
      <c r="AJ5" s="50">
        <v>8405.4601992004082</v>
      </c>
    </row>
    <row r="6" spans="1:36">
      <c r="A6" s="48" t="s">
        <v>105</v>
      </c>
      <c r="B6" s="50"/>
      <c r="C6" s="50"/>
      <c r="D6" s="50"/>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row>
    <row r="7" spans="1:36">
      <c r="A7" s="10" t="s">
        <v>106</v>
      </c>
      <c r="B7" s="50">
        <v>1189.6185911016748</v>
      </c>
      <c r="C7" s="50">
        <v>1191.870169749172</v>
      </c>
      <c r="D7" s="50">
        <v>1194.0704378540579</v>
      </c>
      <c r="E7" s="50">
        <v>1196.1159623020169</v>
      </c>
      <c r="F7" s="50">
        <v>1198.0462290159712</v>
      </c>
      <c r="G7" s="50">
        <v>1200.4059486967876</v>
      </c>
      <c r="H7" s="50">
        <v>1201.5574355216561</v>
      </c>
      <c r="I7" s="50">
        <v>1202.9814788652482</v>
      </c>
      <c r="J7" s="50">
        <v>1204.2504028120893</v>
      </c>
      <c r="K7" s="50">
        <v>1204.1814709562843</v>
      </c>
      <c r="L7" s="50">
        <v>1204.8088901475351</v>
      </c>
      <c r="M7" s="50">
        <v>1227.6290479277627</v>
      </c>
      <c r="N7" s="50">
        <v>1227.513091234568</v>
      </c>
      <c r="O7" s="50">
        <v>1225.0179480688898</v>
      </c>
      <c r="P7" s="50">
        <v>1227.1484149057924</v>
      </c>
      <c r="Q7" s="50">
        <v>1227.9281291714833</v>
      </c>
      <c r="R7" s="50">
        <v>1225.1202672756931</v>
      </c>
      <c r="S7" s="50">
        <v>1227.0325883703424</v>
      </c>
      <c r="T7" s="50">
        <v>1229.9821247619045</v>
      </c>
      <c r="U7" s="50">
        <v>1229.8305116100678</v>
      </c>
      <c r="V7" s="50">
        <v>1229.8856065888979</v>
      </c>
      <c r="W7" s="50">
        <v>1229.8626659677104</v>
      </c>
      <c r="X7" s="50">
        <v>1230.1031124418225</v>
      </c>
      <c r="Y7" s="50">
        <v>1230.7169030803907</v>
      </c>
      <c r="Z7" s="50">
        <v>1231.7141877100528</v>
      </c>
      <c r="AA7" s="50">
        <v>1322.6188668343889</v>
      </c>
      <c r="AB7" s="50">
        <v>1322.286821097648</v>
      </c>
      <c r="AC7" s="50">
        <v>1322.8761780890445</v>
      </c>
      <c r="AD7" s="50">
        <v>1323.541867918434</v>
      </c>
      <c r="AE7" s="50">
        <v>1323.8404604608645</v>
      </c>
      <c r="AF7" s="50">
        <v>1324.2039817144223</v>
      </c>
      <c r="AG7" s="50">
        <v>1324.5246826849691</v>
      </c>
      <c r="AH7" s="50">
        <v>1158.4751857783726</v>
      </c>
      <c r="AI7" s="50">
        <v>1153.9236939281748</v>
      </c>
      <c r="AJ7" s="50">
        <v>1146.2058220268862</v>
      </c>
    </row>
    <row r="8" spans="1:36">
      <c r="A8" s="10" t="s">
        <v>107</v>
      </c>
      <c r="B8" s="50">
        <v>1734.4601380922554</v>
      </c>
      <c r="C8" s="50">
        <v>1736.0511742038154</v>
      </c>
      <c r="D8" s="50">
        <v>1737.6019145870255</v>
      </c>
      <c r="E8" s="50">
        <v>1739.0400243189426</v>
      </c>
      <c r="F8" s="50">
        <v>1740.3939612461475</v>
      </c>
      <c r="G8" s="50">
        <v>1743.4196136777848</v>
      </c>
      <c r="H8" s="50">
        <v>1744.0786738093962</v>
      </c>
      <c r="I8" s="50">
        <v>1743.841872355654</v>
      </c>
      <c r="J8" s="50">
        <v>1727.625861348444</v>
      </c>
      <c r="K8" s="50">
        <v>1727.9231405929941</v>
      </c>
      <c r="L8" s="50">
        <v>1728.2410151748934</v>
      </c>
      <c r="M8" s="50">
        <v>1726.7764512283998</v>
      </c>
      <c r="N8" s="50">
        <v>1726.7764510374818</v>
      </c>
      <c r="O8" s="50">
        <v>1706.96</v>
      </c>
      <c r="P8" s="50">
        <v>1706.9600000000003</v>
      </c>
      <c r="Q8" s="50">
        <v>1820.384</v>
      </c>
      <c r="R8" s="50">
        <v>1931.26</v>
      </c>
      <c r="S8" s="50">
        <v>2043.1719999999998</v>
      </c>
      <c r="T8" s="50">
        <v>2043.1720000000003</v>
      </c>
      <c r="U8" s="50">
        <v>2040.028</v>
      </c>
      <c r="V8" s="50">
        <v>2041.0760000000002</v>
      </c>
      <c r="W8" s="50">
        <v>2040.028</v>
      </c>
      <c r="X8" s="50">
        <v>2038.98</v>
      </c>
      <c r="Y8" s="50">
        <v>2040.0279999999998</v>
      </c>
      <c r="Z8" s="50">
        <v>2040.028</v>
      </c>
      <c r="AA8" s="50">
        <v>2038.4560000000004</v>
      </c>
      <c r="AB8" s="50">
        <v>2039.5039999999995</v>
      </c>
      <c r="AC8" s="50">
        <v>2040.5520000000001</v>
      </c>
      <c r="AD8" s="50">
        <v>2037.4079999999999</v>
      </c>
      <c r="AE8" s="50">
        <v>2032.692</v>
      </c>
      <c r="AF8" s="50">
        <v>2028.5</v>
      </c>
      <c r="AG8" s="50">
        <v>2029.0239999999999</v>
      </c>
      <c r="AH8" s="50">
        <v>2028.4999999999998</v>
      </c>
      <c r="AI8" s="50">
        <v>2015.990464786315</v>
      </c>
      <c r="AJ8" s="50">
        <v>2017.1931031388549</v>
      </c>
    </row>
    <row r="9" spans="1:36">
      <c r="A9" s="10" t="s">
        <v>108</v>
      </c>
      <c r="B9" s="50">
        <v>1990.4186036321173</v>
      </c>
      <c r="C9" s="50">
        <v>2105.2108750206557</v>
      </c>
      <c r="D9" s="50">
        <v>2169.766368921004</v>
      </c>
      <c r="E9" s="50">
        <v>1988.3467781060533</v>
      </c>
      <c r="F9" s="50">
        <v>1992.3678833557988</v>
      </c>
      <c r="G9" s="50">
        <v>2057.5610682487709</v>
      </c>
      <c r="H9" s="50">
        <v>1919.5669438377693</v>
      </c>
      <c r="I9" s="50">
        <v>2005.4266054865452</v>
      </c>
      <c r="J9" s="50">
        <v>1860.840265898074</v>
      </c>
      <c r="K9" s="50">
        <v>1895.5804709349618</v>
      </c>
      <c r="L9" s="50">
        <v>1825.5911736334583</v>
      </c>
      <c r="M9" s="50">
        <v>1677.0866269541721</v>
      </c>
      <c r="N9" s="50">
        <v>2079.9950964812115</v>
      </c>
      <c r="O9" s="50">
        <v>2105.0632383112097</v>
      </c>
      <c r="P9" s="50">
        <v>2343.1594965593831</v>
      </c>
      <c r="Q9" s="50">
        <v>2268.5667517909906</v>
      </c>
      <c r="R9" s="50">
        <v>2227.8260392990524</v>
      </c>
      <c r="S9" s="50">
        <v>2153.4527689230736</v>
      </c>
      <c r="T9" s="50">
        <v>2370.8732237346985</v>
      </c>
      <c r="U9" s="50">
        <v>2160.6576963556126</v>
      </c>
      <c r="V9" s="50">
        <v>2215.6527291130951</v>
      </c>
      <c r="W9" s="50">
        <v>2393.0197901646561</v>
      </c>
      <c r="X9" s="50">
        <v>2195.9556724283339</v>
      </c>
      <c r="Y9" s="50">
        <v>2176.5439778422551</v>
      </c>
      <c r="Z9" s="50">
        <v>2295.9897400569298</v>
      </c>
      <c r="AA9" s="50">
        <v>2174.6955241361106</v>
      </c>
      <c r="AB9" s="50">
        <v>2098.2388233390934</v>
      </c>
      <c r="AC9" s="50">
        <v>2167.1537832509553</v>
      </c>
      <c r="AD9" s="50">
        <v>2132.8726871810786</v>
      </c>
      <c r="AE9" s="50">
        <v>2180.1756108736654</v>
      </c>
      <c r="AF9" s="50">
        <v>2077.499773135256</v>
      </c>
      <c r="AG9" s="50">
        <v>2135.625559410606</v>
      </c>
      <c r="AH9" s="50">
        <v>1619.3781330612883</v>
      </c>
      <c r="AI9" s="50">
        <v>1524.5743893038016</v>
      </c>
      <c r="AJ9" s="50">
        <v>1555.002266210249</v>
      </c>
    </row>
    <row r="10" spans="1:36">
      <c r="A10" s="10" t="s">
        <v>134</v>
      </c>
      <c r="B10" s="50">
        <v>1720.9345940364353</v>
      </c>
      <c r="C10" s="50">
        <v>1724.2460281027863</v>
      </c>
      <c r="D10" s="50">
        <v>1727.4847613336415</v>
      </c>
      <c r="E10" s="50">
        <v>1730.4981671625619</v>
      </c>
      <c r="F10" s="50">
        <v>1733.3439464343835</v>
      </c>
      <c r="G10" s="50">
        <v>1735.2170466309719</v>
      </c>
      <c r="H10" s="50">
        <v>1736.5215098424958</v>
      </c>
      <c r="I10" s="50">
        <v>1740.6295413582905</v>
      </c>
      <c r="J10" s="50">
        <v>1737.9537787154466</v>
      </c>
      <c r="K10" s="50">
        <v>1736.5104038037975</v>
      </c>
      <c r="L10" s="50">
        <v>1737.1321456516935</v>
      </c>
      <c r="M10" s="50">
        <v>1747.3278240774789</v>
      </c>
      <c r="N10" s="50">
        <v>1747.3278240209577</v>
      </c>
      <c r="O10" s="50">
        <v>2232.5929730246535</v>
      </c>
      <c r="P10" s="50">
        <v>2232.0173215167842</v>
      </c>
      <c r="Q10" s="50">
        <v>2357.4426898684974</v>
      </c>
      <c r="R10" s="50">
        <v>2484.8242483768108</v>
      </c>
      <c r="S10" s="50">
        <v>2608.8881826122956</v>
      </c>
      <c r="T10" s="50">
        <v>2608.8881799813939</v>
      </c>
      <c r="U10" s="50">
        <v>2606.2238920020377</v>
      </c>
      <c r="V10" s="50">
        <v>2604.8917471945156</v>
      </c>
      <c r="W10" s="50">
        <v>2604.2256737182779</v>
      </c>
      <c r="X10" s="50">
        <v>2603.5596039961947</v>
      </c>
      <c r="Y10" s="50">
        <v>2602.8935312281292</v>
      </c>
      <c r="Z10" s="50">
        <v>2604.225674987264</v>
      </c>
      <c r="AA10" s="50">
        <v>2604.2256748600275</v>
      </c>
      <c r="AB10" s="50">
        <v>2604.2256762528523</v>
      </c>
      <c r="AC10" s="50">
        <v>2603.5596027833285</v>
      </c>
      <c r="AD10" s="50">
        <v>2603.5596010567911</v>
      </c>
      <c r="AE10" s="50">
        <v>2598.2310226264244</v>
      </c>
      <c r="AF10" s="50">
        <v>2593.5685162681343</v>
      </c>
      <c r="AG10" s="50">
        <v>2588.2399390430996</v>
      </c>
      <c r="AH10" s="50">
        <v>2586.2417207580702</v>
      </c>
      <c r="AI10" s="50">
        <v>2579.0789192717421</v>
      </c>
      <c r="AJ10" s="50">
        <v>2574.8723248996403</v>
      </c>
    </row>
    <row r="11" spans="1:36">
      <c r="A11" s="10" t="s">
        <v>20</v>
      </c>
      <c r="B11" s="50">
        <v>2515</v>
      </c>
      <c r="C11" s="50">
        <v>2515</v>
      </c>
      <c r="D11" s="50">
        <v>2515</v>
      </c>
      <c r="E11" s="50">
        <v>2515</v>
      </c>
      <c r="F11" s="50">
        <v>2515</v>
      </c>
      <c r="G11" s="50">
        <v>2515</v>
      </c>
      <c r="H11" s="50">
        <v>2515</v>
      </c>
      <c r="I11" s="50">
        <v>2515</v>
      </c>
      <c r="J11" s="50">
        <v>2515</v>
      </c>
      <c r="K11" s="50">
        <v>2515</v>
      </c>
      <c r="L11" s="50">
        <v>2515</v>
      </c>
      <c r="M11" s="50">
        <v>2515</v>
      </c>
      <c r="N11" s="50">
        <v>2515</v>
      </c>
      <c r="O11" s="50">
        <v>2515</v>
      </c>
      <c r="P11" s="50">
        <v>2378</v>
      </c>
      <c r="Q11" s="50">
        <v>2378</v>
      </c>
      <c r="R11" s="50">
        <v>2377.9999999999995</v>
      </c>
      <c r="S11" s="50">
        <v>2417.0810084192731</v>
      </c>
      <c r="T11" s="50">
        <v>2417.0809992076975</v>
      </c>
      <c r="U11" s="50">
        <v>2417.0810177538951</v>
      </c>
      <c r="V11" s="50">
        <v>2417.0810020782201</v>
      </c>
      <c r="W11" s="50">
        <v>2381.4239943586444</v>
      </c>
      <c r="X11" s="50">
        <v>2379.3020831706417</v>
      </c>
      <c r="Y11" s="50">
        <v>2375.6213519967841</v>
      </c>
      <c r="Z11" s="50">
        <v>2370.8153409878187</v>
      </c>
      <c r="AA11" s="50">
        <v>2362.2388573309918</v>
      </c>
      <c r="AB11" s="50">
        <v>2362.6930555868535</v>
      </c>
      <c r="AC11" s="50">
        <v>2360.4192510657017</v>
      </c>
      <c r="AD11" s="50">
        <v>2357.0726500857504</v>
      </c>
      <c r="AE11" s="50">
        <v>2353.9019685195003</v>
      </c>
      <c r="AF11" s="50">
        <v>2352.3192781099269</v>
      </c>
      <c r="AG11" s="50">
        <v>2348.1673874103685</v>
      </c>
      <c r="AH11" s="50">
        <v>2350.3410762649846</v>
      </c>
      <c r="AI11" s="50">
        <v>2350.4437293131296</v>
      </c>
      <c r="AJ11" s="50">
        <v>2351.1077859169591</v>
      </c>
    </row>
    <row r="12" spans="1:36">
      <c r="A12" s="49" t="s">
        <v>82</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row>
    <row r="13" spans="1:36">
      <c r="A13" s="57" t="s">
        <v>82</v>
      </c>
      <c r="B13" s="50">
        <v>498</v>
      </c>
      <c r="C13" s="50">
        <v>498</v>
      </c>
      <c r="D13" s="50">
        <v>498</v>
      </c>
      <c r="E13" s="50">
        <v>498</v>
      </c>
      <c r="F13" s="50">
        <v>498</v>
      </c>
      <c r="G13" s="50">
        <v>498</v>
      </c>
      <c r="H13" s="50">
        <v>498</v>
      </c>
      <c r="I13" s="50">
        <v>498</v>
      </c>
      <c r="J13" s="50">
        <v>498</v>
      </c>
      <c r="K13" s="50">
        <v>498</v>
      </c>
      <c r="L13" s="50">
        <v>498</v>
      </c>
      <c r="M13" s="50">
        <v>498</v>
      </c>
      <c r="N13" s="50">
        <v>498</v>
      </c>
      <c r="O13" s="50">
        <v>498</v>
      </c>
      <c r="P13" s="50">
        <v>498</v>
      </c>
      <c r="Q13" s="50">
        <v>498</v>
      </c>
      <c r="R13" s="50">
        <v>498</v>
      </c>
      <c r="S13" s="50">
        <v>498</v>
      </c>
      <c r="T13" s="50">
        <v>498</v>
      </c>
      <c r="U13" s="50">
        <v>498</v>
      </c>
      <c r="V13" s="50">
        <v>498</v>
      </c>
      <c r="W13" s="50">
        <v>498</v>
      </c>
      <c r="X13" s="50">
        <v>498</v>
      </c>
      <c r="Y13" s="50">
        <v>498</v>
      </c>
      <c r="Z13" s="50">
        <v>498</v>
      </c>
      <c r="AA13" s="50">
        <v>498</v>
      </c>
      <c r="AB13" s="50">
        <v>498</v>
      </c>
      <c r="AC13" s="50">
        <v>498</v>
      </c>
      <c r="AD13" s="50">
        <v>498</v>
      </c>
      <c r="AE13" s="50">
        <v>498</v>
      </c>
      <c r="AF13" s="50">
        <v>498</v>
      </c>
      <c r="AG13" s="50">
        <v>498</v>
      </c>
      <c r="AH13" s="50">
        <v>498</v>
      </c>
      <c r="AI13" s="50">
        <v>498</v>
      </c>
      <c r="AJ13" s="50">
        <v>498</v>
      </c>
    </row>
    <row r="14" spans="1:36">
      <c r="A14" s="57" t="s">
        <v>123</v>
      </c>
      <c r="B14" s="50">
        <v>153</v>
      </c>
      <c r="C14" s="50">
        <v>153</v>
      </c>
      <c r="D14" s="50">
        <v>153</v>
      </c>
      <c r="E14" s="50">
        <v>153</v>
      </c>
      <c r="F14" s="50">
        <v>153</v>
      </c>
      <c r="G14" s="50">
        <v>153</v>
      </c>
      <c r="H14" s="50">
        <v>153</v>
      </c>
      <c r="I14" s="50">
        <v>153</v>
      </c>
      <c r="J14" s="50">
        <v>153</v>
      </c>
      <c r="K14" s="50">
        <v>153</v>
      </c>
      <c r="L14" s="50">
        <v>153</v>
      </c>
      <c r="M14" s="50">
        <v>153</v>
      </c>
      <c r="N14" s="50">
        <v>153</v>
      </c>
      <c r="O14" s="50">
        <v>153</v>
      </c>
      <c r="P14" s="50">
        <v>153</v>
      </c>
      <c r="Q14" s="50">
        <v>153</v>
      </c>
      <c r="R14" s="50">
        <v>153</v>
      </c>
      <c r="S14" s="50">
        <v>153</v>
      </c>
      <c r="T14" s="50">
        <v>153</v>
      </c>
      <c r="U14" s="50">
        <v>153</v>
      </c>
      <c r="V14" s="50">
        <v>153</v>
      </c>
      <c r="W14" s="50">
        <v>153</v>
      </c>
      <c r="X14" s="50">
        <v>153</v>
      </c>
      <c r="Y14" s="50">
        <v>153</v>
      </c>
      <c r="Z14" s="50">
        <v>153</v>
      </c>
      <c r="AA14" s="50">
        <v>153</v>
      </c>
      <c r="AB14" s="50">
        <v>153</v>
      </c>
      <c r="AC14" s="50">
        <v>153</v>
      </c>
      <c r="AD14" s="50">
        <v>153</v>
      </c>
      <c r="AE14" s="50">
        <v>153</v>
      </c>
      <c r="AF14" s="50">
        <v>153</v>
      </c>
      <c r="AG14" s="50">
        <v>153</v>
      </c>
      <c r="AH14" s="50">
        <v>153</v>
      </c>
      <c r="AI14" s="50">
        <v>153</v>
      </c>
      <c r="AJ14" s="50">
        <v>153</v>
      </c>
    </row>
    <row r="15" spans="1:36">
      <c r="A15" s="49" t="s">
        <v>111</v>
      </c>
      <c r="B15" s="50">
        <v>669</v>
      </c>
      <c r="C15" s="50">
        <v>669</v>
      </c>
      <c r="D15" s="50">
        <v>669</v>
      </c>
      <c r="E15" s="50">
        <v>669</v>
      </c>
      <c r="F15" s="50">
        <v>669</v>
      </c>
      <c r="G15" s="50">
        <v>669</v>
      </c>
      <c r="H15" s="50">
        <v>669</v>
      </c>
      <c r="I15" s="50">
        <v>669</v>
      </c>
      <c r="J15" s="50">
        <v>669</v>
      </c>
      <c r="K15" s="50">
        <v>669</v>
      </c>
      <c r="L15" s="50">
        <v>669</v>
      </c>
      <c r="M15" s="50">
        <v>669</v>
      </c>
      <c r="N15" s="50">
        <v>669</v>
      </c>
      <c r="O15" s="50">
        <v>669</v>
      </c>
      <c r="P15" s="50">
        <v>669</v>
      </c>
      <c r="Q15" s="50">
        <v>654.74400000000003</v>
      </c>
      <c r="R15" s="50">
        <v>657.20799818944943</v>
      </c>
      <c r="S15" s="50">
        <v>658.91466666666668</v>
      </c>
      <c r="T15" s="50">
        <v>661.43600000000004</v>
      </c>
      <c r="U15" s="50">
        <v>662.95800000000008</v>
      </c>
      <c r="V15" s="50">
        <v>662.98899831202721</v>
      </c>
      <c r="W15" s="50">
        <v>663.02</v>
      </c>
      <c r="X15" s="50">
        <v>664.1</v>
      </c>
      <c r="Y15" s="50">
        <v>664.71199999999999</v>
      </c>
      <c r="Z15" s="50">
        <v>664.15000000000009</v>
      </c>
      <c r="AA15" s="50">
        <v>664.32600000000002</v>
      </c>
      <c r="AB15" s="50">
        <v>664.94399999999996</v>
      </c>
      <c r="AC15" s="50">
        <v>666.00599999999997</v>
      </c>
      <c r="AD15" s="50">
        <v>665.13</v>
      </c>
      <c r="AE15" s="50">
        <v>665.67399999999998</v>
      </c>
      <c r="AF15" s="50">
        <v>665.47600000000011</v>
      </c>
      <c r="AG15" s="50">
        <v>665.48400000000004</v>
      </c>
      <c r="AH15" s="50">
        <v>665.41</v>
      </c>
      <c r="AI15" s="50">
        <v>665.41399999999999</v>
      </c>
      <c r="AJ15" s="50">
        <v>665.702</v>
      </c>
    </row>
    <row r="16" spans="1:36">
      <c r="A16" s="49" t="s">
        <v>88</v>
      </c>
      <c r="B16" s="50">
        <v>1995.4479999999999</v>
      </c>
      <c r="C16" s="50">
        <v>1995.4479999999999</v>
      </c>
      <c r="D16" s="50">
        <v>1995.4479999999999</v>
      </c>
      <c r="E16" s="50">
        <v>1995.4479999999999</v>
      </c>
      <c r="F16" s="50">
        <v>1995.4479999999999</v>
      </c>
      <c r="G16" s="50">
        <v>1995.4479999999999</v>
      </c>
      <c r="H16" s="50">
        <v>1995.4479999999999</v>
      </c>
      <c r="I16" s="50">
        <v>1995.4479999999999</v>
      </c>
      <c r="J16" s="50">
        <v>1995.4479999999999</v>
      </c>
      <c r="K16" s="50">
        <v>1995.4479999999999</v>
      </c>
      <c r="L16" s="50">
        <v>1995.4479999999999</v>
      </c>
      <c r="M16" s="50">
        <v>1995.4479999999999</v>
      </c>
      <c r="N16" s="50">
        <v>1995.4479999999999</v>
      </c>
      <c r="O16" s="50">
        <v>1995.58</v>
      </c>
      <c r="P16" s="50">
        <v>1995.58</v>
      </c>
      <c r="Q16" s="50">
        <v>1995.58</v>
      </c>
      <c r="R16" s="50">
        <v>1995.58</v>
      </c>
      <c r="S16" s="50">
        <v>1995.4549999999999</v>
      </c>
      <c r="T16" s="50">
        <v>1995.4549999999999</v>
      </c>
      <c r="U16" s="50">
        <v>1995.4549999999999</v>
      </c>
      <c r="V16" s="50">
        <v>1995.58</v>
      </c>
      <c r="W16" s="50">
        <v>1995.4549999999999</v>
      </c>
      <c r="X16" s="50">
        <v>1995.4549999999999</v>
      </c>
      <c r="Y16" s="50">
        <v>1995.4549999999999</v>
      </c>
      <c r="Z16" s="50">
        <v>1995.4549999999999</v>
      </c>
      <c r="AA16" s="50">
        <v>1995.4549999999999</v>
      </c>
      <c r="AB16" s="50">
        <v>1995.4549999999999</v>
      </c>
      <c r="AC16" s="50">
        <v>1995.4549999999999</v>
      </c>
      <c r="AD16" s="50">
        <v>1995.4549999999999</v>
      </c>
      <c r="AE16" s="50">
        <v>1995.4549999999999</v>
      </c>
      <c r="AF16" s="50">
        <v>2223.2149999999997</v>
      </c>
      <c r="AG16" s="50">
        <v>2223.2149999999997</v>
      </c>
      <c r="AH16" s="50">
        <v>2223.2149999999997</v>
      </c>
      <c r="AI16" s="50">
        <v>2223.2149999999997</v>
      </c>
      <c r="AJ16" s="50">
        <v>2223.2149999999997</v>
      </c>
    </row>
    <row r="17" spans="1:36">
      <c r="A17" s="48" t="s">
        <v>32</v>
      </c>
      <c r="B17" s="50"/>
      <c r="C17" s="50"/>
      <c r="D17" s="50"/>
      <c r="E17" s="50"/>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row>
    <row r="18" spans="1:36">
      <c r="A18" s="10" t="s">
        <v>112</v>
      </c>
      <c r="B18" s="50">
        <v>1300</v>
      </c>
      <c r="C18" s="50">
        <v>1300</v>
      </c>
      <c r="D18" s="50">
        <v>1300</v>
      </c>
      <c r="E18" s="50">
        <v>1299.9999999999998</v>
      </c>
      <c r="F18" s="50">
        <v>1300</v>
      </c>
      <c r="G18" s="50">
        <v>1299.9999999999998</v>
      </c>
      <c r="H18" s="50">
        <v>1300</v>
      </c>
      <c r="I18" s="50">
        <v>1299.9999999999998</v>
      </c>
      <c r="J18" s="50">
        <v>1340.0000000000002</v>
      </c>
      <c r="K18" s="50">
        <v>1340</v>
      </c>
      <c r="L18" s="50">
        <v>1340</v>
      </c>
      <c r="M18" s="50">
        <v>1390.0000000000002</v>
      </c>
      <c r="N18" s="50">
        <v>1390.0000000000002</v>
      </c>
      <c r="O18" s="50">
        <v>1446</v>
      </c>
      <c r="P18" s="50">
        <v>1442.0000000000002</v>
      </c>
      <c r="Q18" s="50">
        <v>1450</v>
      </c>
      <c r="R18" s="50">
        <v>1470.0000000000002</v>
      </c>
      <c r="S18" s="50">
        <v>1489.9999999999998</v>
      </c>
      <c r="T18" s="50">
        <v>1483.9999999999998</v>
      </c>
      <c r="U18" s="50">
        <v>1500.0000000000002</v>
      </c>
      <c r="V18" s="50">
        <v>1520</v>
      </c>
      <c r="W18" s="50">
        <v>1535</v>
      </c>
      <c r="X18" s="50">
        <v>1540</v>
      </c>
      <c r="Y18" s="50">
        <v>1650.0000000000005</v>
      </c>
      <c r="Z18" s="50">
        <v>1515</v>
      </c>
      <c r="AA18" s="50">
        <v>1510</v>
      </c>
      <c r="AB18" s="50">
        <v>1496</v>
      </c>
      <c r="AC18" s="50">
        <v>1483.9999999999998</v>
      </c>
      <c r="AD18" s="50">
        <v>1471.9999999999998</v>
      </c>
      <c r="AE18" s="50">
        <v>1492.3510003499446</v>
      </c>
      <c r="AF18" s="50">
        <v>1500.4600000000003</v>
      </c>
      <c r="AG18" s="50">
        <v>1510.36</v>
      </c>
      <c r="AH18" s="50">
        <v>1514.6519999999998</v>
      </c>
      <c r="AI18" s="50">
        <v>1516.3000000000002</v>
      </c>
      <c r="AJ18" s="50">
        <v>1526.83</v>
      </c>
    </row>
    <row r="19" spans="1:36">
      <c r="A19" s="10" t="s">
        <v>113</v>
      </c>
      <c r="B19" s="50">
        <v>128.24005759715098</v>
      </c>
      <c r="C19" s="50">
        <v>139.0658665162731</v>
      </c>
      <c r="D19" s="50">
        <v>148.24307887589529</v>
      </c>
      <c r="E19" s="50">
        <v>158.43496588344192</v>
      </c>
      <c r="F19" s="50">
        <v>171.82772499840434</v>
      </c>
      <c r="G19" s="50">
        <v>167.4472296225687</v>
      </c>
      <c r="H19" s="50">
        <v>172.55106933814989</v>
      </c>
      <c r="I19" s="50">
        <v>170.67651941012821</v>
      </c>
      <c r="J19" s="50">
        <v>211.40504216311442</v>
      </c>
      <c r="K19" s="50">
        <v>218.03873057937852</v>
      </c>
      <c r="L19" s="50">
        <v>209.26812653130409</v>
      </c>
      <c r="M19" s="50">
        <v>205.73586113686818</v>
      </c>
      <c r="N19" s="50">
        <v>210.89446750424094</v>
      </c>
      <c r="O19" s="50">
        <v>197.56849433616918</v>
      </c>
      <c r="P19" s="50">
        <v>208.14358213751203</v>
      </c>
      <c r="Q19" s="50">
        <v>206.3215092252083</v>
      </c>
      <c r="R19" s="50">
        <v>217.1618174520934</v>
      </c>
      <c r="S19" s="50">
        <v>219.04828907004554</v>
      </c>
      <c r="T19" s="50">
        <v>243.93690432385128</v>
      </c>
      <c r="U19" s="50">
        <v>232.58967829404975</v>
      </c>
      <c r="V19" s="50">
        <v>227.30774318197501</v>
      </c>
      <c r="W19" s="50">
        <v>239.16958949004325</v>
      </c>
      <c r="X19" s="50">
        <v>245.87465996074971</v>
      </c>
      <c r="Y19" s="50">
        <v>235.07667631493723</v>
      </c>
      <c r="Z19" s="50">
        <v>235.39268171758309</v>
      </c>
      <c r="AA19" s="50">
        <v>235.42187218504236</v>
      </c>
      <c r="AB19" s="50">
        <v>246.48947321973597</v>
      </c>
      <c r="AC19" s="50">
        <v>242.30397241633449</v>
      </c>
      <c r="AD19" s="50">
        <v>238.16407713850802</v>
      </c>
      <c r="AE19" s="50">
        <v>240.5964008238154</v>
      </c>
      <c r="AF19" s="50">
        <v>228.01819015002957</v>
      </c>
      <c r="AG19" s="50">
        <v>227.40869889633345</v>
      </c>
      <c r="AH19" s="50">
        <v>226.80686564075967</v>
      </c>
      <c r="AI19" s="50">
        <v>232.12650185850541</v>
      </c>
      <c r="AJ19" s="50">
        <v>231.08226097805826</v>
      </c>
    </row>
    <row r="20" spans="1:36">
      <c r="A20" s="10" t="s">
        <v>114</v>
      </c>
      <c r="B20" s="50">
        <v>1015.9974022479593</v>
      </c>
      <c r="C20" s="50">
        <v>1009.4687919730575</v>
      </c>
      <c r="D20" s="50">
        <v>996.35206067701347</v>
      </c>
      <c r="E20" s="50">
        <v>926.75270141602289</v>
      </c>
      <c r="F20" s="50">
        <v>975.85118041444252</v>
      </c>
      <c r="G20" s="50">
        <v>953.36019999755524</v>
      </c>
      <c r="H20" s="50">
        <v>988.50194268786868</v>
      </c>
      <c r="I20" s="50">
        <v>972.46504081443197</v>
      </c>
      <c r="J20" s="50">
        <v>817.92300780519122</v>
      </c>
      <c r="K20" s="50">
        <v>858.75568605732769</v>
      </c>
      <c r="L20" s="50">
        <v>826.1193227971911</v>
      </c>
      <c r="M20" s="50">
        <v>845.40592645966672</v>
      </c>
      <c r="N20" s="50">
        <v>863.98875505738374</v>
      </c>
      <c r="O20" s="50">
        <v>851.91883658160168</v>
      </c>
      <c r="P20" s="50">
        <v>857.37358398063031</v>
      </c>
      <c r="Q20" s="50">
        <v>792.75101224262824</v>
      </c>
      <c r="R20" s="50">
        <v>808.08599668611544</v>
      </c>
      <c r="S20" s="50">
        <v>803.64118394286004</v>
      </c>
      <c r="T20" s="50">
        <v>813.00493754175602</v>
      </c>
      <c r="U20" s="50">
        <v>833.21832715837945</v>
      </c>
      <c r="V20" s="50">
        <v>781.79328325155018</v>
      </c>
      <c r="W20" s="50">
        <v>802.97928282960561</v>
      </c>
      <c r="X20" s="50">
        <v>796.50491068722204</v>
      </c>
      <c r="Y20" s="50">
        <v>813.1191302077043</v>
      </c>
      <c r="Z20" s="50">
        <v>848.48017921029032</v>
      </c>
      <c r="AA20" s="50">
        <v>839.03613688241387</v>
      </c>
      <c r="AB20" s="50">
        <v>819.51677911471563</v>
      </c>
      <c r="AC20" s="50">
        <v>828.12666123160682</v>
      </c>
      <c r="AD20" s="50">
        <v>821.7837702622686</v>
      </c>
      <c r="AE20" s="50">
        <v>801.20757429444404</v>
      </c>
      <c r="AF20" s="50">
        <v>793.92833356626818</v>
      </c>
      <c r="AG20" s="50">
        <v>804.91792868752532</v>
      </c>
      <c r="AH20" s="50">
        <v>802.26434885436709</v>
      </c>
      <c r="AI20" s="50">
        <v>769.18831712446467</v>
      </c>
      <c r="AJ20" s="50">
        <v>704.27033579212218</v>
      </c>
    </row>
    <row r="21" spans="1:36" ht="15.75" thickBot="1">
      <c r="A21" s="53" t="s">
        <v>104</v>
      </c>
      <c r="B21" s="51">
        <v>668</v>
      </c>
      <c r="C21" s="51">
        <v>668</v>
      </c>
      <c r="D21" s="51">
        <v>668</v>
      </c>
      <c r="E21" s="51">
        <v>668</v>
      </c>
      <c r="F21" s="51">
        <v>668</v>
      </c>
      <c r="G21" s="51">
        <v>668</v>
      </c>
      <c r="H21" s="51">
        <v>668</v>
      </c>
      <c r="I21" s="51">
        <v>668</v>
      </c>
      <c r="J21" s="51">
        <v>668</v>
      </c>
      <c r="K21" s="51">
        <v>668</v>
      </c>
      <c r="L21" s="51">
        <v>668</v>
      </c>
      <c r="M21" s="51">
        <v>668</v>
      </c>
      <c r="N21" s="51">
        <v>668</v>
      </c>
      <c r="O21" s="51">
        <v>668</v>
      </c>
      <c r="P21" s="51">
        <v>668</v>
      </c>
      <c r="Q21" s="51">
        <v>668</v>
      </c>
      <c r="R21" s="51">
        <v>668</v>
      </c>
      <c r="S21" s="51">
        <v>668</v>
      </c>
      <c r="T21" s="51">
        <v>668</v>
      </c>
      <c r="U21" s="51">
        <v>668</v>
      </c>
      <c r="V21" s="51">
        <v>668</v>
      </c>
      <c r="W21" s="51">
        <v>668</v>
      </c>
      <c r="X21" s="51">
        <v>668</v>
      </c>
      <c r="Y21" s="51">
        <v>668</v>
      </c>
      <c r="Z21" s="51">
        <v>668</v>
      </c>
      <c r="AA21" s="51">
        <v>668</v>
      </c>
      <c r="AB21" s="51">
        <v>668</v>
      </c>
      <c r="AC21" s="51">
        <v>668</v>
      </c>
      <c r="AD21" s="51">
        <v>668</v>
      </c>
      <c r="AE21" s="51">
        <v>668</v>
      </c>
      <c r="AF21" s="51">
        <v>668</v>
      </c>
      <c r="AG21" s="51">
        <v>668</v>
      </c>
      <c r="AH21" s="51">
        <v>668</v>
      </c>
      <c r="AI21" s="51">
        <v>668</v>
      </c>
      <c r="AJ21" s="51">
        <v>668</v>
      </c>
    </row>
    <row r="23" spans="1:36">
      <c r="A23" s="10" t="s">
        <v>183</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19"/>
  <sheetViews>
    <sheetView workbookViewId="0">
      <pane xSplit="1" topLeftCell="V1" activePane="topRight" state="frozen"/>
      <selection activeCell="A85" sqref="A85:XFD85"/>
      <selection pane="topRight" activeCell="A2" sqref="A2"/>
    </sheetView>
  </sheetViews>
  <sheetFormatPr defaultRowHeight="15"/>
  <cols>
    <col min="1" max="1" width="26.5703125" customWidth="1"/>
    <col min="2" max="2" width="18.28515625" customWidth="1"/>
  </cols>
  <sheetData>
    <row r="1" spans="1:37" ht="18.75">
      <c r="A1" s="16" t="s">
        <v>6</v>
      </c>
      <c r="B1" s="16"/>
    </row>
    <row r="2" spans="1:37" ht="16.5">
      <c r="A2" s="15" t="s">
        <v>225</v>
      </c>
      <c r="B2" s="15"/>
    </row>
    <row r="3" spans="1:37" ht="15.75" thickBot="1"/>
    <row r="4" spans="1:37" ht="15.75" thickBot="1">
      <c r="A4" s="45" t="s">
        <v>115</v>
      </c>
      <c r="B4" s="45"/>
      <c r="C4" s="47">
        <v>1990</v>
      </c>
      <c r="D4" s="47">
        <v>1991</v>
      </c>
      <c r="E4" s="47">
        <v>1992</v>
      </c>
      <c r="F4" s="47">
        <v>1993</v>
      </c>
      <c r="G4" s="47">
        <v>1994</v>
      </c>
      <c r="H4" s="47">
        <v>1995</v>
      </c>
      <c r="I4" s="47">
        <v>1996</v>
      </c>
      <c r="J4" s="47">
        <v>1997</v>
      </c>
      <c r="K4" s="47">
        <v>1998</v>
      </c>
      <c r="L4" s="47">
        <v>1999</v>
      </c>
      <c r="M4" s="47">
        <v>2000</v>
      </c>
      <c r="N4" s="47">
        <v>2001</v>
      </c>
      <c r="O4" s="47">
        <v>2002</v>
      </c>
      <c r="P4" s="47">
        <v>2003</v>
      </c>
      <c r="Q4" s="47">
        <v>2004</v>
      </c>
      <c r="R4" s="47">
        <v>2005</v>
      </c>
      <c r="S4" s="47">
        <v>2006</v>
      </c>
      <c r="T4" s="47">
        <v>2007</v>
      </c>
      <c r="U4" s="47">
        <v>2008</v>
      </c>
      <c r="V4" s="47">
        <v>2009</v>
      </c>
      <c r="W4" s="47">
        <v>2010</v>
      </c>
      <c r="X4" s="47">
        <v>2011</v>
      </c>
      <c r="Y4" s="47">
        <v>2012</v>
      </c>
      <c r="Z4" s="47">
        <v>2013</v>
      </c>
      <c r="AA4" s="47">
        <v>2014</v>
      </c>
      <c r="AB4" s="47">
        <v>2015</v>
      </c>
      <c r="AC4" s="47">
        <v>2016</v>
      </c>
      <c r="AD4" s="47">
        <v>2017</v>
      </c>
      <c r="AE4" s="47">
        <v>2018</v>
      </c>
      <c r="AF4" s="47">
        <v>2019</v>
      </c>
      <c r="AG4" s="47">
        <v>2020</v>
      </c>
      <c r="AH4" s="47">
        <v>2021</v>
      </c>
      <c r="AI4" s="47">
        <v>2022</v>
      </c>
      <c r="AJ4" s="47">
        <v>2023</v>
      </c>
      <c r="AK4" s="47">
        <v>2024</v>
      </c>
    </row>
    <row r="5" spans="1:37">
      <c r="A5" s="10" t="s">
        <v>1</v>
      </c>
      <c r="B5" s="10"/>
      <c r="C5" s="19">
        <v>55</v>
      </c>
      <c r="D5" s="19">
        <v>55</v>
      </c>
      <c r="E5" s="19">
        <v>55</v>
      </c>
      <c r="F5" s="19">
        <v>55</v>
      </c>
      <c r="G5" s="19">
        <v>55</v>
      </c>
      <c r="H5" s="19">
        <v>55</v>
      </c>
      <c r="I5" s="19">
        <v>55</v>
      </c>
      <c r="J5" s="19">
        <v>55</v>
      </c>
      <c r="K5" s="19">
        <v>55</v>
      </c>
      <c r="L5" s="19">
        <v>55</v>
      </c>
      <c r="M5" s="19">
        <v>55</v>
      </c>
      <c r="N5" s="19">
        <v>55</v>
      </c>
      <c r="O5" s="19">
        <v>55</v>
      </c>
      <c r="P5" s="19">
        <v>47.6</v>
      </c>
      <c r="Q5" s="19">
        <v>40.200000000000003</v>
      </c>
      <c r="R5" s="19">
        <v>32.800000000000004</v>
      </c>
      <c r="S5" s="19">
        <v>25.400000000000006</v>
      </c>
      <c r="T5" s="19">
        <v>18</v>
      </c>
      <c r="U5" s="19">
        <v>18.153846153846153</v>
      </c>
      <c r="V5" s="19">
        <v>18.307692307692307</v>
      </c>
      <c r="W5" s="19">
        <v>18.46153846153846</v>
      </c>
      <c r="X5" s="19">
        <v>18.615384615384613</v>
      </c>
      <c r="Y5" s="19">
        <v>18.769230769230766</v>
      </c>
      <c r="Z5" s="19">
        <v>18.92307692307692</v>
      </c>
      <c r="AA5" s="19">
        <v>19.076923076923073</v>
      </c>
      <c r="AB5" s="19">
        <v>19.230769230769226</v>
      </c>
      <c r="AC5" s="19">
        <v>19.38461538461538</v>
      </c>
      <c r="AD5" s="19">
        <v>19.538461538461533</v>
      </c>
      <c r="AE5" s="19">
        <v>19.692307692307686</v>
      </c>
      <c r="AF5" s="19">
        <v>19.84615384615384</v>
      </c>
      <c r="AG5" s="19">
        <v>20</v>
      </c>
      <c r="AH5" s="19">
        <v>20</v>
      </c>
      <c r="AI5" s="19">
        <v>20</v>
      </c>
      <c r="AJ5" s="19">
        <v>20</v>
      </c>
      <c r="AK5" s="19">
        <v>20</v>
      </c>
    </row>
    <row r="6" spans="1:37">
      <c r="A6" s="10" t="s">
        <v>176</v>
      </c>
      <c r="B6" s="10" t="s">
        <v>174</v>
      </c>
      <c r="C6" s="4">
        <v>196</v>
      </c>
      <c r="D6" s="4">
        <v>196</v>
      </c>
      <c r="E6" s="4">
        <v>196</v>
      </c>
      <c r="F6" s="4">
        <v>196</v>
      </c>
      <c r="G6" s="4">
        <v>196</v>
      </c>
      <c r="H6" s="4">
        <v>196</v>
      </c>
      <c r="I6" s="4">
        <v>196</v>
      </c>
      <c r="J6" s="4">
        <v>196</v>
      </c>
      <c r="K6" s="4">
        <v>196</v>
      </c>
      <c r="L6" s="4">
        <v>196</v>
      </c>
      <c r="M6" s="4">
        <v>196</v>
      </c>
      <c r="N6" s="4">
        <v>196</v>
      </c>
      <c r="O6" s="4">
        <v>196</v>
      </c>
      <c r="P6" s="4">
        <v>183</v>
      </c>
      <c r="Q6" s="4">
        <v>170</v>
      </c>
      <c r="R6" s="4">
        <v>158</v>
      </c>
      <c r="S6" s="4">
        <v>145</v>
      </c>
      <c r="T6" s="4">
        <v>132</v>
      </c>
      <c r="U6" s="4">
        <v>126</v>
      </c>
      <c r="V6" s="4">
        <v>120</v>
      </c>
      <c r="W6" s="4">
        <v>114</v>
      </c>
      <c r="X6" s="4">
        <v>109</v>
      </c>
      <c r="Y6" s="4">
        <v>103</v>
      </c>
      <c r="Z6" s="4">
        <v>97</v>
      </c>
      <c r="AA6" s="4">
        <v>91</v>
      </c>
      <c r="AB6" s="4">
        <v>85</v>
      </c>
      <c r="AC6" s="4">
        <v>79</v>
      </c>
      <c r="AD6" s="4">
        <v>74</v>
      </c>
      <c r="AE6" s="4">
        <v>68</v>
      </c>
      <c r="AF6" s="4">
        <v>62</v>
      </c>
      <c r="AG6" s="4">
        <v>56</v>
      </c>
      <c r="AH6" s="4">
        <v>56</v>
      </c>
      <c r="AI6" s="4">
        <v>56</v>
      </c>
      <c r="AJ6" s="4">
        <v>56</v>
      </c>
      <c r="AK6" s="4">
        <v>56</v>
      </c>
    </row>
    <row r="7" spans="1:37">
      <c r="A7" s="10"/>
      <c r="B7" s="10" t="s">
        <v>175</v>
      </c>
      <c r="C7" s="4">
        <v>165</v>
      </c>
      <c r="D7" s="4">
        <v>165</v>
      </c>
      <c r="E7" s="4">
        <v>165</v>
      </c>
      <c r="F7" s="4">
        <v>165</v>
      </c>
      <c r="G7" s="4">
        <v>165</v>
      </c>
      <c r="H7" s="4">
        <v>165</v>
      </c>
      <c r="I7" s="4">
        <v>165</v>
      </c>
      <c r="J7" s="4">
        <v>165</v>
      </c>
      <c r="K7" s="4">
        <v>165</v>
      </c>
      <c r="L7" s="4">
        <v>165</v>
      </c>
      <c r="M7" s="4">
        <v>165</v>
      </c>
      <c r="N7" s="4">
        <v>165</v>
      </c>
      <c r="O7" s="4">
        <v>165</v>
      </c>
      <c r="P7" s="4">
        <v>154</v>
      </c>
      <c r="Q7" s="4">
        <v>143</v>
      </c>
      <c r="R7" s="4">
        <v>133</v>
      </c>
      <c r="S7" s="4">
        <v>122</v>
      </c>
      <c r="T7" s="4">
        <v>111</v>
      </c>
      <c r="U7" s="4">
        <v>106</v>
      </c>
      <c r="V7" s="4">
        <v>101</v>
      </c>
      <c r="W7" s="4">
        <v>96</v>
      </c>
      <c r="X7" s="4">
        <v>91</v>
      </c>
      <c r="Y7" s="4">
        <v>86</v>
      </c>
      <c r="Z7" s="4">
        <v>81</v>
      </c>
      <c r="AA7" s="4">
        <v>77</v>
      </c>
      <c r="AB7" s="4">
        <v>72</v>
      </c>
      <c r="AC7" s="4">
        <v>67</v>
      </c>
      <c r="AD7" s="4">
        <v>62</v>
      </c>
      <c r="AE7" s="4">
        <v>57</v>
      </c>
      <c r="AF7" s="4">
        <v>52</v>
      </c>
      <c r="AG7" s="4">
        <v>47</v>
      </c>
      <c r="AH7" s="4">
        <v>47</v>
      </c>
      <c r="AI7" s="4">
        <v>47</v>
      </c>
      <c r="AJ7" s="4">
        <v>47</v>
      </c>
      <c r="AK7" s="4">
        <v>47</v>
      </c>
    </row>
    <row r="8" spans="1:37">
      <c r="A8" s="10" t="s">
        <v>177</v>
      </c>
      <c r="B8" s="10" t="s">
        <v>174</v>
      </c>
      <c r="C8" s="4">
        <v>224</v>
      </c>
      <c r="D8" s="4">
        <v>224</v>
      </c>
      <c r="E8" s="4">
        <v>224</v>
      </c>
      <c r="F8" s="4">
        <v>224</v>
      </c>
      <c r="G8" s="4">
        <v>224</v>
      </c>
      <c r="H8" s="4">
        <v>224</v>
      </c>
      <c r="I8" s="4">
        <v>224</v>
      </c>
      <c r="J8" s="4">
        <v>224</v>
      </c>
      <c r="K8" s="4">
        <v>224</v>
      </c>
      <c r="L8" s="4">
        <v>224</v>
      </c>
      <c r="M8" s="4">
        <v>224</v>
      </c>
      <c r="N8" s="4">
        <v>224</v>
      </c>
      <c r="O8" s="4">
        <v>224</v>
      </c>
      <c r="P8" s="4">
        <v>224</v>
      </c>
      <c r="Q8" s="4">
        <v>224</v>
      </c>
      <c r="R8" s="4">
        <v>224</v>
      </c>
      <c r="S8" s="4">
        <v>224</v>
      </c>
      <c r="T8" s="4">
        <v>224</v>
      </c>
      <c r="U8" s="4">
        <v>224</v>
      </c>
      <c r="V8" s="4">
        <v>224</v>
      </c>
      <c r="W8" s="4">
        <v>224</v>
      </c>
      <c r="X8" s="4">
        <v>224</v>
      </c>
      <c r="Y8" s="4">
        <v>224</v>
      </c>
      <c r="Z8" s="4">
        <v>224</v>
      </c>
      <c r="AA8" s="4">
        <v>224</v>
      </c>
      <c r="AB8" s="4">
        <v>224</v>
      </c>
      <c r="AC8" s="4">
        <v>224</v>
      </c>
      <c r="AD8" s="4">
        <v>224</v>
      </c>
      <c r="AE8" s="4">
        <v>224</v>
      </c>
      <c r="AF8" s="4">
        <v>224</v>
      </c>
      <c r="AG8" s="4">
        <v>224</v>
      </c>
      <c r="AH8" s="4">
        <v>224</v>
      </c>
      <c r="AI8" s="4">
        <v>224</v>
      </c>
      <c r="AJ8" s="4">
        <v>224</v>
      </c>
      <c r="AK8" s="4">
        <v>224</v>
      </c>
    </row>
    <row r="9" spans="1:37">
      <c r="A9" s="10"/>
      <c r="B9" s="10" t="s">
        <v>175</v>
      </c>
      <c r="C9" s="4">
        <v>184</v>
      </c>
      <c r="D9" s="4">
        <v>184</v>
      </c>
      <c r="E9" s="4">
        <v>184</v>
      </c>
      <c r="F9" s="4">
        <v>184</v>
      </c>
      <c r="G9" s="4">
        <v>184</v>
      </c>
      <c r="H9" s="4">
        <v>184</v>
      </c>
      <c r="I9" s="4">
        <v>184</v>
      </c>
      <c r="J9" s="4">
        <v>184</v>
      </c>
      <c r="K9" s="4">
        <v>184</v>
      </c>
      <c r="L9" s="4">
        <v>184</v>
      </c>
      <c r="M9" s="4">
        <v>184</v>
      </c>
      <c r="N9" s="4">
        <v>184</v>
      </c>
      <c r="O9" s="4">
        <v>184</v>
      </c>
      <c r="P9" s="4">
        <v>184</v>
      </c>
      <c r="Q9" s="4">
        <v>184</v>
      </c>
      <c r="R9" s="4">
        <v>184</v>
      </c>
      <c r="S9" s="4">
        <v>184</v>
      </c>
      <c r="T9" s="4">
        <v>184</v>
      </c>
      <c r="U9" s="4">
        <v>184</v>
      </c>
      <c r="V9" s="4">
        <v>184</v>
      </c>
      <c r="W9" s="4">
        <v>184</v>
      </c>
      <c r="X9" s="4">
        <v>184</v>
      </c>
      <c r="Y9" s="4">
        <v>184</v>
      </c>
      <c r="Z9" s="4">
        <v>184</v>
      </c>
      <c r="AA9" s="4">
        <v>184</v>
      </c>
      <c r="AB9" s="4">
        <v>184</v>
      </c>
      <c r="AC9" s="4">
        <v>184</v>
      </c>
      <c r="AD9" s="4">
        <v>184</v>
      </c>
      <c r="AE9" s="4">
        <v>184</v>
      </c>
      <c r="AF9" s="4">
        <v>184</v>
      </c>
      <c r="AG9" s="4">
        <v>184</v>
      </c>
      <c r="AH9" s="4">
        <v>184</v>
      </c>
      <c r="AI9" s="4">
        <v>184</v>
      </c>
      <c r="AJ9" s="4">
        <v>184</v>
      </c>
      <c r="AK9" s="4">
        <v>184</v>
      </c>
    </row>
    <row r="10" spans="1:37">
      <c r="A10" s="10" t="s">
        <v>171</v>
      </c>
      <c r="B10" s="10"/>
      <c r="C10" s="4" t="s">
        <v>101</v>
      </c>
      <c r="D10" s="4" t="s">
        <v>101</v>
      </c>
      <c r="E10" s="4" t="s">
        <v>101</v>
      </c>
      <c r="F10" s="4" t="s">
        <v>101</v>
      </c>
      <c r="G10" s="4" t="s">
        <v>101</v>
      </c>
      <c r="H10" s="4" t="s">
        <v>101</v>
      </c>
      <c r="I10" s="4" t="s">
        <v>101</v>
      </c>
      <c r="J10" s="4" t="s">
        <v>101</v>
      </c>
      <c r="K10" s="4" t="s">
        <v>101</v>
      </c>
      <c r="L10" s="4" t="s">
        <v>101</v>
      </c>
      <c r="M10" s="4" t="s">
        <v>101</v>
      </c>
      <c r="N10" s="4" t="s">
        <v>101</v>
      </c>
      <c r="O10" s="4" t="s">
        <v>101</v>
      </c>
      <c r="P10" s="4" t="s">
        <v>101</v>
      </c>
      <c r="Q10" s="4" t="s">
        <v>101</v>
      </c>
      <c r="R10" s="4" t="s">
        <v>101</v>
      </c>
      <c r="S10" s="4" t="s">
        <v>101</v>
      </c>
      <c r="T10" s="4" t="s">
        <v>101</v>
      </c>
      <c r="U10" s="4" t="s">
        <v>101</v>
      </c>
      <c r="V10" s="4" t="s">
        <v>101</v>
      </c>
      <c r="W10" s="4" t="s">
        <v>101</v>
      </c>
      <c r="X10" s="4" t="s">
        <v>101</v>
      </c>
      <c r="Y10" s="4" t="s">
        <v>101</v>
      </c>
      <c r="Z10" s="4" t="s">
        <v>101</v>
      </c>
      <c r="AA10" s="4" t="s">
        <v>101</v>
      </c>
      <c r="AB10" s="4" t="s">
        <v>101</v>
      </c>
      <c r="AC10" s="4" t="s">
        <v>101</v>
      </c>
      <c r="AD10" s="4" t="s">
        <v>101</v>
      </c>
      <c r="AE10" s="4" t="s">
        <v>101</v>
      </c>
      <c r="AF10" s="4">
        <v>195</v>
      </c>
      <c r="AG10" s="4">
        <v>195</v>
      </c>
      <c r="AH10" s="4">
        <v>195</v>
      </c>
      <c r="AI10" s="4">
        <v>195</v>
      </c>
      <c r="AJ10" s="4">
        <v>195</v>
      </c>
      <c r="AK10" s="4">
        <v>195</v>
      </c>
    </row>
    <row r="11" spans="1:37">
      <c r="A11" s="10" t="s">
        <v>178</v>
      </c>
      <c r="B11" s="10" t="s">
        <v>174</v>
      </c>
      <c r="C11" s="4">
        <v>265</v>
      </c>
      <c r="D11" s="4">
        <v>265</v>
      </c>
      <c r="E11" s="4">
        <v>265</v>
      </c>
      <c r="F11" s="4">
        <v>265</v>
      </c>
      <c r="G11" s="4">
        <v>265</v>
      </c>
      <c r="H11" s="4">
        <v>265</v>
      </c>
      <c r="I11" s="4">
        <v>265</v>
      </c>
      <c r="J11" s="4">
        <v>265</v>
      </c>
      <c r="K11" s="4">
        <v>265</v>
      </c>
      <c r="L11" s="4">
        <v>265</v>
      </c>
      <c r="M11" s="4">
        <v>265</v>
      </c>
      <c r="N11" s="4">
        <v>265</v>
      </c>
      <c r="O11" s="4">
        <v>265</v>
      </c>
      <c r="P11" s="4">
        <v>265</v>
      </c>
      <c r="Q11" s="4">
        <v>265</v>
      </c>
      <c r="R11" s="4">
        <v>265</v>
      </c>
      <c r="S11" s="4">
        <v>265</v>
      </c>
      <c r="T11" s="4">
        <v>265</v>
      </c>
      <c r="U11" s="4">
        <v>265</v>
      </c>
      <c r="V11" s="4">
        <v>265</v>
      </c>
      <c r="W11" s="4">
        <v>265</v>
      </c>
      <c r="X11" s="4">
        <v>265</v>
      </c>
      <c r="Y11" s="4">
        <v>265</v>
      </c>
      <c r="Z11" s="4">
        <v>265</v>
      </c>
      <c r="AA11" s="4">
        <v>265</v>
      </c>
      <c r="AB11" s="4">
        <v>265</v>
      </c>
      <c r="AC11" s="4">
        <v>265</v>
      </c>
      <c r="AD11" s="4">
        <v>265</v>
      </c>
      <c r="AE11" s="4">
        <v>265</v>
      </c>
      <c r="AF11" s="4">
        <v>265</v>
      </c>
      <c r="AG11" s="4">
        <v>265</v>
      </c>
      <c r="AH11" s="4">
        <v>265</v>
      </c>
      <c r="AI11" s="4">
        <v>265</v>
      </c>
      <c r="AJ11" s="4">
        <v>265</v>
      </c>
      <c r="AK11" s="4">
        <v>265</v>
      </c>
    </row>
    <row r="12" spans="1:37">
      <c r="A12" s="10"/>
      <c r="B12" s="10" t="s">
        <v>175</v>
      </c>
      <c r="C12" s="4">
        <v>215</v>
      </c>
      <c r="D12" s="4">
        <v>215</v>
      </c>
      <c r="E12" s="4">
        <v>215</v>
      </c>
      <c r="F12" s="4">
        <v>215</v>
      </c>
      <c r="G12" s="4">
        <v>215</v>
      </c>
      <c r="H12" s="4">
        <v>215</v>
      </c>
      <c r="I12" s="4">
        <v>215</v>
      </c>
      <c r="J12" s="4">
        <v>215</v>
      </c>
      <c r="K12" s="4">
        <v>215</v>
      </c>
      <c r="L12" s="4">
        <v>215</v>
      </c>
      <c r="M12" s="4">
        <v>215</v>
      </c>
      <c r="N12" s="4">
        <v>215</v>
      </c>
      <c r="O12" s="4">
        <v>215</v>
      </c>
      <c r="P12" s="4">
        <v>215</v>
      </c>
      <c r="Q12" s="4">
        <v>215</v>
      </c>
      <c r="R12" s="4">
        <v>215</v>
      </c>
      <c r="S12" s="4">
        <v>215</v>
      </c>
      <c r="T12" s="4">
        <v>215</v>
      </c>
      <c r="U12" s="4">
        <v>215</v>
      </c>
      <c r="V12" s="4">
        <v>215</v>
      </c>
      <c r="W12" s="4">
        <v>215</v>
      </c>
      <c r="X12" s="4">
        <v>215</v>
      </c>
      <c r="Y12" s="4">
        <v>215</v>
      </c>
      <c r="Z12" s="4">
        <v>215</v>
      </c>
      <c r="AA12" s="4">
        <v>215</v>
      </c>
      <c r="AB12" s="4">
        <v>215</v>
      </c>
      <c r="AC12" s="4">
        <v>215</v>
      </c>
      <c r="AD12" s="4">
        <v>215</v>
      </c>
      <c r="AE12" s="4">
        <v>215</v>
      </c>
      <c r="AF12" s="4">
        <v>215</v>
      </c>
      <c r="AG12" s="4">
        <v>215</v>
      </c>
      <c r="AH12" s="4">
        <v>215</v>
      </c>
      <c r="AI12" s="4">
        <v>215</v>
      </c>
      <c r="AJ12" s="4">
        <v>215</v>
      </c>
      <c r="AK12" s="4">
        <v>215</v>
      </c>
    </row>
    <row r="13" spans="1:37">
      <c r="A13" s="10" t="s">
        <v>179</v>
      </c>
      <c r="B13" s="10" t="s">
        <v>174</v>
      </c>
      <c r="C13" s="4">
        <v>265</v>
      </c>
      <c r="D13" s="4">
        <v>265</v>
      </c>
      <c r="E13" s="4">
        <v>265</v>
      </c>
      <c r="F13" s="4">
        <v>265</v>
      </c>
      <c r="G13" s="4">
        <v>265</v>
      </c>
      <c r="H13" s="4">
        <v>265</v>
      </c>
      <c r="I13" s="4">
        <v>265</v>
      </c>
      <c r="J13" s="4">
        <v>265</v>
      </c>
      <c r="K13" s="4">
        <v>265</v>
      </c>
      <c r="L13" s="4">
        <v>265</v>
      </c>
      <c r="M13" s="4">
        <v>265</v>
      </c>
      <c r="N13" s="4">
        <v>265</v>
      </c>
      <c r="O13" s="4">
        <v>265</v>
      </c>
      <c r="P13" s="4">
        <v>265</v>
      </c>
      <c r="Q13" s="4">
        <v>265</v>
      </c>
      <c r="R13" s="4">
        <v>265</v>
      </c>
      <c r="S13" s="4">
        <v>265</v>
      </c>
      <c r="T13" s="4">
        <v>265</v>
      </c>
      <c r="U13" s="4">
        <v>265</v>
      </c>
      <c r="V13" s="4">
        <v>265</v>
      </c>
      <c r="W13" s="4">
        <v>265</v>
      </c>
      <c r="X13" s="4">
        <v>265</v>
      </c>
      <c r="Y13" s="4">
        <v>265</v>
      </c>
      <c r="Z13" s="4">
        <v>265</v>
      </c>
      <c r="AA13" s="4">
        <v>265</v>
      </c>
      <c r="AB13" s="4">
        <v>265</v>
      </c>
      <c r="AC13" s="4">
        <v>265</v>
      </c>
      <c r="AD13" s="4">
        <v>265</v>
      </c>
      <c r="AE13" s="4">
        <v>265</v>
      </c>
      <c r="AF13" s="4">
        <v>265</v>
      </c>
      <c r="AG13" s="4">
        <v>265</v>
      </c>
      <c r="AH13" s="4">
        <v>265</v>
      </c>
      <c r="AI13" s="4">
        <v>265</v>
      </c>
      <c r="AJ13" s="4">
        <v>265</v>
      </c>
      <c r="AK13" s="4">
        <v>265</v>
      </c>
    </row>
    <row r="14" spans="1:37">
      <c r="A14" s="10"/>
      <c r="B14" s="10" t="s">
        <v>175</v>
      </c>
      <c r="C14" s="4">
        <v>203</v>
      </c>
      <c r="D14" s="4">
        <v>203</v>
      </c>
      <c r="E14" s="4">
        <v>203</v>
      </c>
      <c r="F14" s="4">
        <v>203</v>
      </c>
      <c r="G14" s="4">
        <v>203</v>
      </c>
      <c r="H14" s="4">
        <v>203</v>
      </c>
      <c r="I14" s="4">
        <v>203</v>
      </c>
      <c r="J14" s="4">
        <v>203</v>
      </c>
      <c r="K14" s="4">
        <v>203</v>
      </c>
      <c r="L14" s="4">
        <v>203</v>
      </c>
      <c r="M14" s="4">
        <v>203</v>
      </c>
      <c r="N14" s="4">
        <v>203</v>
      </c>
      <c r="O14" s="4">
        <v>203</v>
      </c>
      <c r="P14" s="4">
        <v>203</v>
      </c>
      <c r="Q14" s="4">
        <v>203</v>
      </c>
      <c r="R14" s="4">
        <v>203</v>
      </c>
      <c r="S14" s="4">
        <v>203</v>
      </c>
      <c r="T14" s="4">
        <v>203</v>
      </c>
      <c r="U14" s="4">
        <v>203</v>
      </c>
      <c r="V14" s="4">
        <v>203</v>
      </c>
      <c r="W14" s="4">
        <v>203</v>
      </c>
      <c r="X14" s="4">
        <v>203</v>
      </c>
      <c r="Y14" s="4">
        <v>203</v>
      </c>
      <c r="Z14" s="4">
        <v>203</v>
      </c>
      <c r="AA14" s="4">
        <v>203</v>
      </c>
      <c r="AB14" s="4">
        <v>203</v>
      </c>
      <c r="AC14" s="4">
        <v>203</v>
      </c>
      <c r="AD14" s="4">
        <v>203</v>
      </c>
      <c r="AE14" s="4">
        <v>203</v>
      </c>
      <c r="AF14" s="4">
        <v>203</v>
      </c>
      <c r="AG14" s="4">
        <v>203</v>
      </c>
      <c r="AH14" s="4">
        <v>203</v>
      </c>
      <c r="AI14" s="4">
        <v>203</v>
      </c>
      <c r="AJ14" s="4">
        <v>203</v>
      </c>
      <c r="AK14" s="4">
        <v>203</v>
      </c>
    </row>
    <row r="15" spans="1:37">
      <c r="A15" s="10" t="s">
        <v>88</v>
      </c>
      <c r="B15" s="10"/>
      <c r="C15" s="19">
        <v>182.5</v>
      </c>
      <c r="D15" s="19">
        <v>182.5</v>
      </c>
      <c r="E15" s="19">
        <v>182.5</v>
      </c>
      <c r="F15" s="19">
        <v>182.5</v>
      </c>
      <c r="G15" s="19">
        <v>182.5</v>
      </c>
      <c r="H15" s="19">
        <v>182.5</v>
      </c>
      <c r="I15" s="19">
        <v>182.5</v>
      </c>
      <c r="J15" s="19">
        <v>182.5</v>
      </c>
      <c r="K15" s="19">
        <v>182.5</v>
      </c>
      <c r="L15" s="19">
        <v>182.5</v>
      </c>
      <c r="M15" s="19">
        <v>182.5</v>
      </c>
      <c r="N15" s="19">
        <v>182.5</v>
      </c>
      <c r="O15" s="19">
        <v>182.5</v>
      </c>
      <c r="P15" s="19">
        <v>182.5</v>
      </c>
      <c r="Q15" s="19">
        <v>182.5</v>
      </c>
      <c r="R15" s="19">
        <v>182.5</v>
      </c>
      <c r="S15" s="19">
        <v>182.5</v>
      </c>
      <c r="T15" s="19">
        <v>182.5</v>
      </c>
      <c r="U15" s="19">
        <v>182.5</v>
      </c>
      <c r="V15" s="19">
        <v>182.5</v>
      </c>
      <c r="W15" s="19">
        <v>182.5</v>
      </c>
      <c r="X15" s="19">
        <v>182.5</v>
      </c>
      <c r="Y15" s="19">
        <v>182.5</v>
      </c>
      <c r="Z15" s="19">
        <v>182.5</v>
      </c>
      <c r="AA15" s="19">
        <v>182.5</v>
      </c>
      <c r="AB15" s="19">
        <v>182.5</v>
      </c>
      <c r="AC15" s="19">
        <v>182.5</v>
      </c>
      <c r="AD15" s="19">
        <v>182.5</v>
      </c>
      <c r="AE15" s="19">
        <v>182.5</v>
      </c>
      <c r="AF15" s="19">
        <v>182.5</v>
      </c>
      <c r="AG15" s="19">
        <v>182.5</v>
      </c>
      <c r="AH15" s="19">
        <v>182.5</v>
      </c>
      <c r="AI15" s="19">
        <v>182.5</v>
      </c>
      <c r="AJ15" s="19">
        <v>182.5</v>
      </c>
      <c r="AK15" s="19">
        <v>182.5</v>
      </c>
    </row>
    <row r="16" spans="1:37" ht="15.75" thickBot="1">
      <c r="A16" s="11" t="s">
        <v>157</v>
      </c>
      <c r="B16" s="11"/>
      <c r="C16" s="7">
        <v>365</v>
      </c>
      <c r="D16" s="7">
        <v>366</v>
      </c>
      <c r="E16" s="7">
        <v>367</v>
      </c>
      <c r="F16" s="7">
        <v>368</v>
      </c>
      <c r="G16" s="7">
        <v>369</v>
      </c>
      <c r="H16" s="7">
        <v>370</v>
      </c>
      <c r="I16" s="7">
        <v>371</v>
      </c>
      <c r="J16" s="7">
        <v>372</v>
      </c>
      <c r="K16" s="7">
        <v>373</v>
      </c>
      <c r="L16" s="7">
        <v>374</v>
      </c>
      <c r="M16" s="7">
        <v>375</v>
      </c>
      <c r="N16" s="7">
        <v>376</v>
      </c>
      <c r="O16" s="7">
        <v>377</v>
      </c>
      <c r="P16" s="7">
        <v>378</v>
      </c>
      <c r="Q16" s="7">
        <v>379</v>
      </c>
      <c r="R16" s="7">
        <v>380</v>
      </c>
      <c r="S16" s="7">
        <v>381</v>
      </c>
      <c r="T16" s="7">
        <v>382</v>
      </c>
      <c r="U16" s="7">
        <v>383</v>
      </c>
      <c r="V16" s="7">
        <v>384</v>
      </c>
      <c r="W16" s="7">
        <v>385</v>
      </c>
      <c r="X16" s="7">
        <v>386</v>
      </c>
      <c r="Y16" s="7">
        <v>387</v>
      </c>
      <c r="Z16" s="7">
        <v>388</v>
      </c>
      <c r="AA16" s="7">
        <v>389</v>
      </c>
      <c r="AB16" s="7">
        <v>390</v>
      </c>
      <c r="AC16" s="7">
        <v>391</v>
      </c>
      <c r="AD16" s="7">
        <v>392</v>
      </c>
      <c r="AE16" s="7">
        <v>393</v>
      </c>
      <c r="AF16" s="7">
        <v>394</v>
      </c>
      <c r="AG16" s="7">
        <v>395</v>
      </c>
      <c r="AH16" s="7">
        <v>396</v>
      </c>
      <c r="AI16" s="7">
        <v>397</v>
      </c>
      <c r="AJ16" s="7">
        <v>398</v>
      </c>
      <c r="AK16" s="7">
        <v>399</v>
      </c>
    </row>
    <row r="18" spans="1:2">
      <c r="A18" s="5" t="s">
        <v>205</v>
      </c>
      <c r="B18" s="52"/>
    </row>
    <row r="19" spans="1:2">
      <c r="B19" s="7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J6"/>
  <sheetViews>
    <sheetView workbookViewId="0">
      <pane xSplit="1" topLeftCell="O1" activePane="topRight" state="frozen"/>
      <selection activeCell="A85" sqref="A85:XFD85"/>
      <selection pane="topRight" activeCell="A2" sqref="A2"/>
    </sheetView>
  </sheetViews>
  <sheetFormatPr defaultRowHeight="15"/>
  <cols>
    <col min="1" max="1" width="18.28515625" customWidth="1"/>
  </cols>
  <sheetData>
    <row r="1" spans="1:36" ht="18.75">
      <c r="A1" s="16" t="s">
        <v>6</v>
      </c>
    </row>
    <row r="2" spans="1:36" ht="16.5">
      <c r="A2" s="15" t="s">
        <v>224</v>
      </c>
    </row>
    <row r="3" spans="1:36" ht="15.75" thickBot="1"/>
    <row r="4" spans="1:36" ht="15.75" thickBot="1">
      <c r="A4" s="45"/>
      <c r="B4" s="47">
        <v>1990</v>
      </c>
      <c r="C4" s="47">
        <v>1991</v>
      </c>
      <c r="D4" s="47">
        <v>1992</v>
      </c>
      <c r="E4" s="47">
        <v>1993</v>
      </c>
      <c r="F4" s="47">
        <v>1994</v>
      </c>
      <c r="G4" s="47">
        <v>1995</v>
      </c>
      <c r="H4" s="47">
        <v>1996</v>
      </c>
      <c r="I4" s="47">
        <v>1997</v>
      </c>
      <c r="J4" s="47">
        <v>1998</v>
      </c>
      <c r="K4" s="47">
        <v>1999</v>
      </c>
      <c r="L4" s="47">
        <v>2000</v>
      </c>
      <c r="M4" s="47">
        <v>2001</v>
      </c>
      <c r="N4" s="47">
        <v>2002</v>
      </c>
      <c r="O4" s="47">
        <v>2003</v>
      </c>
      <c r="P4" s="47">
        <v>2004</v>
      </c>
      <c r="Q4" s="47">
        <v>2005</v>
      </c>
      <c r="R4" s="47">
        <v>2006</v>
      </c>
      <c r="S4" s="47">
        <v>2007</v>
      </c>
      <c r="T4" s="47">
        <v>2008</v>
      </c>
      <c r="U4" s="47">
        <v>2009</v>
      </c>
      <c r="V4" s="47">
        <v>2010</v>
      </c>
      <c r="W4" s="47">
        <v>2011</v>
      </c>
      <c r="X4" s="47">
        <v>2012</v>
      </c>
      <c r="Y4" s="47">
        <v>2013</v>
      </c>
      <c r="Z4" s="47">
        <v>2014</v>
      </c>
      <c r="AA4" s="47">
        <v>2015</v>
      </c>
      <c r="AB4" s="47">
        <v>2016</v>
      </c>
      <c r="AC4" s="47">
        <v>2017</v>
      </c>
      <c r="AD4" s="47">
        <v>2018</v>
      </c>
      <c r="AE4" s="47">
        <v>2019</v>
      </c>
      <c r="AF4" s="47">
        <v>2020</v>
      </c>
      <c r="AG4" s="47">
        <v>2021</v>
      </c>
      <c r="AH4" s="47">
        <v>2022</v>
      </c>
      <c r="AI4" s="47">
        <v>2023</v>
      </c>
      <c r="AJ4" s="47">
        <v>2024</v>
      </c>
    </row>
    <row r="5" spans="1:36" ht="15.75" thickBot="1">
      <c r="A5" s="11" t="s">
        <v>153</v>
      </c>
      <c r="B5" s="14">
        <v>18.600000000000001</v>
      </c>
      <c r="C5" s="14">
        <v>18.613333333333333</v>
      </c>
      <c r="D5" s="14">
        <v>18.626666666666665</v>
      </c>
      <c r="E5" s="14">
        <v>18.639999999999997</v>
      </c>
      <c r="F5" s="14">
        <v>18.653333333333329</v>
      </c>
      <c r="G5" s="14">
        <v>18.666666666666661</v>
      </c>
      <c r="H5" s="14">
        <v>18.679999999999993</v>
      </c>
      <c r="I5" s="14">
        <v>18.693333333333324</v>
      </c>
      <c r="J5" s="14">
        <v>18.706666666666656</v>
      </c>
      <c r="K5" s="14">
        <v>18.719999999999988</v>
      </c>
      <c r="L5" s="14">
        <v>18.73333333333332</v>
      </c>
      <c r="M5" s="14">
        <v>18.746666666666652</v>
      </c>
      <c r="N5" s="14">
        <v>18.759999999999984</v>
      </c>
      <c r="O5" s="14">
        <v>18.773333333333316</v>
      </c>
      <c r="P5" s="14">
        <v>18.786666666666648</v>
      </c>
      <c r="Q5" s="14">
        <v>18.8</v>
      </c>
      <c r="R5" s="14">
        <v>18.81111111111111</v>
      </c>
      <c r="S5" s="14">
        <v>18.822222222222219</v>
      </c>
      <c r="T5" s="14">
        <v>18.833333333333329</v>
      </c>
      <c r="U5" s="14">
        <v>18.844444444444438</v>
      </c>
      <c r="V5" s="14">
        <v>18.855555555555547</v>
      </c>
      <c r="W5" s="14">
        <v>18.866666666666656</v>
      </c>
      <c r="X5" s="14">
        <v>18.877777777777766</v>
      </c>
      <c r="Y5" s="14">
        <v>18.888888888888875</v>
      </c>
      <c r="Z5" s="14">
        <v>18.899999999999999</v>
      </c>
      <c r="AA5" s="14">
        <v>18.899999999999999</v>
      </c>
      <c r="AB5" s="14">
        <f t="shared" ref="AB5:AJ5" si="0">AA5</f>
        <v>18.899999999999999</v>
      </c>
      <c r="AC5" s="14">
        <f t="shared" si="0"/>
        <v>18.899999999999999</v>
      </c>
      <c r="AD5" s="14">
        <f t="shared" si="0"/>
        <v>18.899999999999999</v>
      </c>
      <c r="AE5" s="14">
        <f t="shared" si="0"/>
        <v>18.899999999999999</v>
      </c>
      <c r="AF5" s="14">
        <f t="shared" si="0"/>
        <v>18.899999999999999</v>
      </c>
      <c r="AG5" s="14">
        <f t="shared" si="0"/>
        <v>18.899999999999999</v>
      </c>
      <c r="AH5" s="14">
        <f t="shared" si="0"/>
        <v>18.899999999999999</v>
      </c>
      <c r="AI5" s="14">
        <f t="shared" si="0"/>
        <v>18.899999999999999</v>
      </c>
      <c r="AJ5" s="14">
        <f t="shared" si="0"/>
        <v>18.899999999999999</v>
      </c>
    </row>
    <row r="6" spans="1:36">
      <c r="A6" s="5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J31"/>
  <sheetViews>
    <sheetView workbookViewId="0">
      <pane xSplit="1" topLeftCell="K1" activePane="topRight" state="frozen"/>
      <selection activeCell="A85" sqref="A85:XFD85"/>
      <selection pane="topRight" activeCell="A3" sqref="A3"/>
    </sheetView>
  </sheetViews>
  <sheetFormatPr defaultRowHeight="15"/>
  <cols>
    <col min="1" max="1" width="25.85546875" bestFit="1" customWidth="1"/>
    <col min="2" max="2" width="10" bestFit="1" customWidth="1"/>
  </cols>
  <sheetData>
    <row r="1" spans="1:36" ht="18.75">
      <c r="A1" s="16" t="s">
        <v>6</v>
      </c>
    </row>
    <row r="2" spans="1:36" ht="16.5">
      <c r="A2" s="15" t="s">
        <v>223</v>
      </c>
    </row>
    <row r="3" spans="1:36" ht="15.75" thickBot="1"/>
    <row r="4" spans="1:36" ht="15.75" thickBot="1">
      <c r="A4" s="45" t="s">
        <v>115</v>
      </c>
      <c r="B4" s="47">
        <v>1990</v>
      </c>
      <c r="C4" s="47">
        <v>1991</v>
      </c>
      <c r="D4" s="47">
        <v>1992</v>
      </c>
      <c r="E4" s="47">
        <v>1993</v>
      </c>
      <c r="F4" s="47">
        <v>1994</v>
      </c>
      <c r="G4" s="47">
        <v>1995</v>
      </c>
      <c r="H4" s="47">
        <v>1996</v>
      </c>
      <c r="I4" s="47">
        <v>1997</v>
      </c>
      <c r="J4" s="47">
        <v>1998</v>
      </c>
      <c r="K4" s="47">
        <v>1999</v>
      </c>
      <c r="L4" s="47">
        <v>2000</v>
      </c>
      <c r="M4" s="47">
        <v>2001</v>
      </c>
      <c r="N4" s="47">
        <v>2002</v>
      </c>
      <c r="O4" s="47">
        <v>2003</v>
      </c>
      <c r="P4" s="47">
        <v>2004</v>
      </c>
      <c r="Q4" s="47">
        <v>2005</v>
      </c>
      <c r="R4" s="47">
        <v>2006</v>
      </c>
      <c r="S4" s="47">
        <v>2007</v>
      </c>
      <c r="T4" s="47">
        <v>2008</v>
      </c>
      <c r="U4" s="47">
        <v>2009</v>
      </c>
      <c r="V4" s="47">
        <v>2010</v>
      </c>
      <c r="W4" s="47">
        <v>2011</v>
      </c>
      <c r="X4" s="47">
        <v>2012</v>
      </c>
      <c r="Y4" s="47">
        <v>2013</v>
      </c>
      <c r="Z4" s="47">
        <v>2014</v>
      </c>
      <c r="AA4" s="47">
        <v>2015</v>
      </c>
      <c r="AB4" s="47">
        <v>2016</v>
      </c>
      <c r="AC4" s="47">
        <v>2017</v>
      </c>
      <c r="AD4" s="47">
        <v>2018</v>
      </c>
      <c r="AE4" s="47">
        <v>2019</v>
      </c>
      <c r="AF4" s="47">
        <v>2020</v>
      </c>
      <c r="AG4" s="47">
        <v>2021</v>
      </c>
      <c r="AH4" s="47">
        <v>2022</v>
      </c>
      <c r="AI4" s="47">
        <v>2023</v>
      </c>
      <c r="AJ4" s="47">
        <v>2024</v>
      </c>
    </row>
    <row r="5" spans="1:36">
      <c r="A5" s="48" t="s">
        <v>118</v>
      </c>
      <c r="B5" s="4"/>
      <c r="G5" s="4"/>
      <c r="L5" s="4"/>
      <c r="Q5" s="4"/>
      <c r="T5" s="4"/>
      <c r="U5" s="4"/>
      <c r="V5" s="4"/>
      <c r="W5" s="4"/>
      <c r="X5" s="4"/>
    </row>
    <row r="6" spans="1:36">
      <c r="A6" s="10" t="s">
        <v>119</v>
      </c>
      <c r="B6" s="54">
        <v>313.80493150684936</v>
      </c>
      <c r="C6" s="54">
        <v>318.39123287671237</v>
      </c>
      <c r="D6" s="54">
        <v>322.97753424657537</v>
      </c>
      <c r="E6" s="54">
        <v>327.51287671232882</v>
      </c>
      <c r="F6" s="54">
        <v>333.88465753424657</v>
      </c>
      <c r="G6" s="54">
        <v>333.88465753424657</v>
      </c>
      <c r="H6" s="54">
        <v>333.88465753424657</v>
      </c>
      <c r="I6" s="54">
        <v>333.88465753424657</v>
      </c>
      <c r="J6" s="54">
        <v>335.72904109589035</v>
      </c>
      <c r="K6" s="54">
        <v>335.72904109589047</v>
      </c>
      <c r="L6" s="54">
        <v>334.14082191780818</v>
      </c>
      <c r="M6" s="54">
        <v>341.00602739726025</v>
      </c>
      <c r="N6" s="54">
        <v>349.57698630136986</v>
      </c>
      <c r="O6" s="54">
        <v>357.76657534246579</v>
      </c>
      <c r="P6" s="54">
        <v>363.58684931506855</v>
      </c>
      <c r="Q6" s="54">
        <v>369.04657534246576</v>
      </c>
      <c r="R6" s="54">
        <v>371.72493150684932</v>
      </c>
      <c r="S6" s="54">
        <v>374.35178082191777</v>
      </c>
      <c r="T6" s="54">
        <v>374.76383561643843</v>
      </c>
      <c r="U6" s="54">
        <v>383.98356164383569</v>
      </c>
      <c r="V6" s="54">
        <v>383.59232876712332</v>
      </c>
      <c r="W6" s="54">
        <v>379.65698630136984</v>
      </c>
      <c r="X6" s="54">
        <v>381.41753424657531</v>
      </c>
      <c r="Y6" s="54">
        <v>384.47260273972603</v>
      </c>
      <c r="Z6" s="54">
        <v>400.73178082191777</v>
      </c>
      <c r="AA6" s="54">
        <v>401.87095890410956</v>
      </c>
      <c r="AB6" s="54">
        <v>406.53123287671229</v>
      </c>
      <c r="AC6" s="54">
        <v>415.23041095890403</v>
      </c>
      <c r="AD6" s="54">
        <v>418.49260273972601</v>
      </c>
      <c r="AE6" s="54">
        <v>423.56712328767117</v>
      </c>
      <c r="AF6" s="54">
        <v>426.98465753424654</v>
      </c>
      <c r="AG6" s="54">
        <v>439.10136986301376</v>
      </c>
      <c r="AH6" s="54">
        <v>437.85863013698622</v>
      </c>
      <c r="AI6" s="54">
        <v>439.51561643835612</v>
      </c>
      <c r="AJ6" s="54">
        <v>447.33452054794515</v>
      </c>
    </row>
    <row r="7" spans="1:36">
      <c r="A7" s="10" t="s">
        <v>120</v>
      </c>
      <c r="B7" s="54">
        <v>257.85205479452054</v>
      </c>
      <c r="C7" s="54">
        <v>261.57205479452057</v>
      </c>
      <c r="D7" s="54">
        <v>265.24109589041097</v>
      </c>
      <c r="E7" s="54">
        <v>268.91013698630138</v>
      </c>
      <c r="F7" s="54">
        <v>274.04465753424654</v>
      </c>
      <c r="G7" s="54">
        <v>274.0446575342466</v>
      </c>
      <c r="H7" s="54">
        <v>274.0446575342466</v>
      </c>
      <c r="I7" s="54">
        <v>274.0446575342466</v>
      </c>
      <c r="J7" s="54">
        <v>276.7087671232876</v>
      </c>
      <c r="K7" s="54">
        <v>276.7087671232876</v>
      </c>
      <c r="L7" s="54">
        <v>275.2230136986301</v>
      </c>
      <c r="M7" s="54">
        <v>280.24383561643833</v>
      </c>
      <c r="N7" s="54">
        <v>286.68712328767123</v>
      </c>
      <c r="O7" s="54">
        <v>293.07397260273973</v>
      </c>
      <c r="P7" s="54">
        <v>298.89424657534249</v>
      </c>
      <c r="Q7" s="54">
        <v>303.01479452054798</v>
      </c>
      <c r="R7" s="54">
        <v>309.04109589041099</v>
      </c>
      <c r="S7" s="54">
        <v>314.60383561643846</v>
      </c>
      <c r="T7" s="54">
        <v>311.56493150684929</v>
      </c>
      <c r="U7" s="54">
        <v>317.59123287671235</v>
      </c>
      <c r="V7" s="54">
        <v>318.96986301369861</v>
      </c>
      <c r="W7" s="54">
        <v>315.75945205479445</v>
      </c>
      <c r="X7" s="54">
        <v>317.98602739726027</v>
      </c>
      <c r="Y7" s="54">
        <v>321.50712328767116</v>
      </c>
      <c r="Z7" s="54">
        <v>331.60438356164383</v>
      </c>
      <c r="AA7" s="54">
        <v>334.86657534246569</v>
      </c>
      <c r="AB7" s="54">
        <v>334.81479452054793</v>
      </c>
      <c r="AC7" s="54">
        <v>339.47506849315073</v>
      </c>
      <c r="AD7" s="54">
        <v>344.08356164383554</v>
      </c>
      <c r="AE7" s="54">
        <v>346.67260273972596</v>
      </c>
      <c r="AF7" s="54">
        <v>347.60465753424654</v>
      </c>
      <c r="AG7" s="54">
        <v>354.54328767123286</v>
      </c>
      <c r="AH7" s="54">
        <v>352.8345205479452</v>
      </c>
      <c r="AI7" s="54">
        <v>353.97369863013699</v>
      </c>
      <c r="AJ7" s="54">
        <v>359.82493150684923</v>
      </c>
    </row>
    <row r="8" spans="1:36">
      <c r="A8" s="10" t="s">
        <v>121</v>
      </c>
      <c r="B8" s="12">
        <v>305.07628267702086</v>
      </c>
      <c r="C8" s="12">
        <v>309.75471780821925</v>
      </c>
      <c r="D8" s="12">
        <v>314.43254128876436</v>
      </c>
      <c r="E8" s="12">
        <v>319.0740821917808</v>
      </c>
      <c r="F8" s="12">
        <v>325.62673753424662</v>
      </c>
      <c r="G8" s="12">
        <v>325.98577753424655</v>
      </c>
      <c r="H8" s="12">
        <v>326.16529754526414</v>
      </c>
      <c r="I8" s="12">
        <v>326.34481753424654</v>
      </c>
      <c r="J8" s="12">
        <v>328.52856767123285</v>
      </c>
      <c r="K8" s="12">
        <v>328.47012183813888</v>
      </c>
      <c r="L8" s="12">
        <v>326.9628799848183</v>
      </c>
      <c r="M8" s="12">
        <v>333.59304009747552</v>
      </c>
      <c r="N8" s="12">
        <v>341.90442311686417</v>
      </c>
      <c r="O8" s="12">
        <v>349.55061479452058</v>
      </c>
      <c r="P8" s="12">
        <v>355.43558136986303</v>
      </c>
      <c r="Q8" s="12">
        <v>360.79260273972602</v>
      </c>
      <c r="R8" s="12">
        <v>363.88945195512076</v>
      </c>
      <c r="S8" s="12">
        <v>366.82353975363253</v>
      </c>
      <c r="T8" s="12">
        <v>366.73757479452058</v>
      </c>
      <c r="U8" s="12">
        <v>375.41895133556699</v>
      </c>
      <c r="V8" s="12">
        <v>375.1267856694908</v>
      </c>
      <c r="W8" s="12">
        <v>371.03081908027548</v>
      </c>
      <c r="X8" s="12">
        <v>372.72741782301864</v>
      </c>
      <c r="Y8" s="12">
        <v>375.59447004410697</v>
      </c>
      <c r="Z8" s="12">
        <v>390.70830813194419</v>
      </c>
      <c r="AA8" s="12">
        <v>392.22232746675752</v>
      </c>
      <c r="AB8" s="12">
        <v>396.34749863013701</v>
      </c>
      <c r="AC8" s="12">
        <v>404.47315221474287</v>
      </c>
      <c r="AD8" s="12">
        <v>408.07533696819775</v>
      </c>
      <c r="AE8" s="12">
        <v>412.64810136986284</v>
      </c>
      <c r="AF8" s="12">
        <v>415.47455765394949</v>
      </c>
      <c r="AG8" s="12">
        <v>426.5022155941071</v>
      </c>
      <c r="AH8" s="12">
        <v>424.8499415458287</v>
      </c>
      <c r="AI8" s="12">
        <v>428.07972705303382</v>
      </c>
      <c r="AJ8" s="12">
        <v>435.24163771202103</v>
      </c>
    </row>
    <row r="9" spans="1:36">
      <c r="A9" s="10" t="s">
        <v>106</v>
      </c>
      <c r="B9" s="12">
        <v>59.643891005919592</v>
      </c>
      <c r="C9" s="12">
        <v>59.756778373725602</v>
      </c>
      <c r="D9" s="12">
        <v>59.867093185559604</v>
      </c>
      <c r="E9" s="12">
        <v>59.969649616786036</v>
      </c>
      <c r="F9" s="12">
        <v>60.066427372581558</v>
      </c>
      <c r="G9" s="12">
        <v>60.184736605893733</v>
      </c>
      <c r="H9" s="12">
        <v>60.242468685058377</v>
      </c>
      <c r="I9" s="12">
        <v>60.313865926668612</v>
      </c>
      <c r="J9" s="12">
        <v>60.377485949208861</v>
      </c>
      <c r="K9" s="12">
        <v>60.374029913698635</v>
      </c>
      <c r="L9" s="12">
        <v>60.4054868210956</v>
      </c>
      <c r="M9" s="12">
        <v>61.549620759117964</v>
      </c>
      <c r="N9" s="12">
        <v>61.543807039979704</v>
      </c>
      <c r="O9" s="12">
        <v>61.418708081262146</v>
      </c>
      <c r="P9" s="12">
        <v>61.525523267879429</v>
      </c>
      <c r="Q9" s="12">
        <v>61.564615791337403</v>
      </c>
      <c r="R9" s="12">
        <v>61.423838057932016</v>
      </c>
      <c r="S9" s="12">
        <v>61.519716074458266</v>
      </c>
      <c r="T9" s="12">
        <v>61.66759694011742</v>
      </c>
      <c r="U9" s="12">
        <v>61.659995513600663</v>
      </c>
      <c r="V9" s="12">
        <v>61.662757809799544</v>
      </c>
      <c r="W9" s="12">
        <v>61.661607636189316</v>
      </c>
      <c r="X9" s="12">
        <v>61.673662897768097</v>
      </c>
      <c r="Y9" s="12">
        <v>61.704436510605881</v>
      </c>
      <c r="Z9" s="12">
        <v>61.754437356421839</v>
      </c>
      <c r="AA9" s="12">
        <v>66.3121240084091</v>
      </c>
      <c r="AB9" s="12">
        <v>66.295476235854679</v>
      </c>
      <c r="AC9" s="12">
        <v>66.325024819258957</v>
      </c>
      <c r="AD9" s="12">
        <v>66.358400501116023</v>
      </c>
      <c r="AE9" s="12">
        <v>66.373371031325533</v>
      </c>
      <c r="AF9" s="12">
        <v>66.391596891435441</v>
      </c>
      <c r="AG9" s="12">
        <v>66.407675871602564</v>
      </c>
      <c r="AH9" s="12">
        <v>60.304187752846808</v>
      </c>
      <c r="AI9" s="12">
        <v>60.067260779822782</v>
      </c>
      <c r="AJ9" s="12">
        <v>59.6655085438653</v>
      </c>
    </row>
    <row r="10" spans="1:36">
      <c r="A10" s="10" t="s">
        <v>107</v>
      </c>
      <c r="B10" s="12">
        <v>43.23550573680928</v>
      </c>
      <c r="C10" s="12">
        <v>43.302452595807921</v>
      </c>
      <c r="D10" s="12">
        <v>43.367785204856311</v>
      </c>
      <c r="E10" s="12">
        <v>43.428444541381701</v>
      </c>
      <c r="F10" s="12">
        <v>43.485616776834917</v>
      </c>
      <c r="G10" s="12">
        <v>43.613602378029178</v>
      </c>
      <c r="H10" s="12">
        <v>43.641521571089193</v>
      </c>
      <c r="I10" s="12">
        <v>43.631488472483255</v>
      </c>
      <c r="J10" s="12">
        <v>43.240942559708081</v>
      </c>
      <c r="K10" s="12">
        <v>43.253837546066656</v>
      </c>
      <c r="L10" s="12">
        <v>43.267629488605699</v>
      </c>
      <c r="M10" s="12">
        <v>42.852862909938793</v>
      </c>
      <c r="N10" s="12">
        <v>42.852862901731676</v>
      </c>
      <c r="O10" s="12">
        <v>42.790915068493142</v>
      </c>
      <c r="P10" s="12">
        <v>42.790915068493156</v>
      </c>
      <c r="Q10" s="12">
        <v>45.634283835616444</v>
      </c>
      <c r="R10" s="12">
        <v>48.41377808219179</v>
      </c>
      <c r="S10" s="12">
        <v>51.21924328767124</v>
      </c>
      <c r="T10" s="12">
        <v>51.219243287671247</v>
      </c>
      <c r="U10" s="12">
        <v>51.140427945205481</v>
      </c>
      <c r="V10" s="12">
        <v>51.166699726027403</v>
      </c>
      <c r="W10" s="12">
        <v>51.140427945205502</v>
      </c>
      <c r="X10" s="12">
        <v>51.114156164383573</v>
      </c>
      <c r="Y10" s="12">
        <v>51.140427945205488</v>
      </c>
      <c r="Z10" s="12">
        <v>51.140427945205481</v>
      </c>
      <c r="AA10" s="12">
        <v>51.101020273972615</v>
      </c>
      <c r="AB10" s="12">
        <v>51.12729205479453</v>
      </c>
      <c r="AC10" s="12">
        <v>51.153563835616438</v>
      </c>
      <c r="AD10" s="12">
        <v>51.074748493150686</v>
      </c>
      <c r="AE10" s="12">
        <v>50.956525479452061</v>
      </c>
      <c r="AF10" s="12">
        <v>50.851438356164387</v>
      </c>
      <c r="AG10" s="12">
        <v>50.864574246575351</v>
      </c>
      <c r="AH10" s="12">
        <v>50.851438356164387</v>
      </c>
      <c r="AI10" s="12">
        <v>50.537843158341872</v>
      </c>
      <c r="AJ10" s="12">
        <v>50.56799148964528</v>
      </c>
    </row>
    <row r="11" spans="1:36">
      <c r="A11" s="10" t="s">
        <v>108</v>
      </c>
      <c r="B11" s="12">
        <v>99.767980364258889</v>
      </c>
      <c r="C11" s="12">
        <v>105.57831119269039</v>
      </c>
      <c r="D11" s="12">
        <v>108.77967886668075</v>
      </c>
      <c r="E11" s="12">
        <v>99.668519696477233</v>
      </c>
      <c r="F11" s="12">
        <v>99.912016337949296</v>
      </c>
      <c r="G11" s="12">
        <v>103.18955766439315</v>
      </c>
      <c r="H11" s="12">
        <v>96.240374778213948</v>
      </c>
      <c r="I11" s="12">
        <v>100.52880624749794</v>
      </c>
      <c r="J11" s="12">
        <v>93.322064663205623</v>
      </c>
      <c r="K11" s="12">
        <v>95.013677719203898</v>
      </c>
      <c r="L11" s="12">
        <v>91.532125420448267</v>
      </c>
      <c r="M11" s="12">
        <v>84.105416108299423</v>
      </c>
      <c r="N11" s="12">
        <v>104.26397579020961</v>
      </c>
      <c r="O11" s="12">
        <v>105.51660084277756</v>
      </c>
      <c r="P11" s="12">
        <v>117.46847419645773</v>
      </c>
      <c r="Q11" s="12">
        <v>113.71302889788296</v>
      </c>
      <c r="R11" s="12">
        <v>111.68427609040975</v>
      </c>
      <c r="S11" s="12">
        <v>107.97741540954294</v>
      </c>
      <c r="T11" s="12">
        <v>118.87408938825867</v>
      </c>
      <c r="U11" s="12">
        <v>108.30969199212517</v>
      </c>
      <c r="V11" s="12">
        <v>111.09079533194532</v>
      </c>
      <c r="W11" s="12">
        <v>119.98764766685271</v>
      </c>
      <c r="X11" s="12">
        <v>110.12972641051211</v>
      </c>
      <c r="Y11" s="12">
        <v>109.13493243348209</v>
      </c>
      <c r="Z11" s="12">
        <v>115.08849572937336</v>
      </c>
      <c r="AA11" s="12">
        <v>109.05326991132155</v>
      </c>
      <c r="AB11" s="12">
        <v>105.18076850389562</v>
      </c>
      <c r="AC11" s="12">
        <v>108.65449312291382</v>
      </c>
      <c r="AD11" s="12">
        <v>106.95415844834329</v>
      </c>
      <c r="AE11" s="12">
        <v>109.32501385071065</v>
      </c>
      <c r="AF11" s="12">
        <v>104.17662081845917</v>
      </c>
      <c r="AG11" s="12">
        <v>107.08606118391529</v>
      </c>
      <c r="AH11" s="12">
        <v>84.318624999528936</v>
      </c>
      <c r="AI11" s="12">
        <v>79.376866065086958</v>
      </c>
      <c r="AJ11" s="12">
        <v>80.93843345076877</v>
      </c>
    </row>
    <row r="12" spans="1:36">
      <c r="A12" s="10" t="s">
        <v>109</v>
      </c>
      <c r="B12" s="12">
        <v>104.40001050735282</v>
      </c>
      <c r="C12" s="12">
        <v>104.57808177381602</v>
      </c>
      <c r="D12" s="12">
        <v>104.75216844939614</v>
      </c>
      <c r="E12" s="12">
        <v>104.9140767673173</v>
      </c>
      <c r="F12" s="12">
        <v>105.06691964412457</v>
      </c>
      <c r="G12" s="12">
        <v>105.16749002270976</v>
      </c>
      <c r="H12" s="12">
        <v>105.23751453210907</v>
      </c>
      <c r="I12" s="12">
        <v>105.45795803853511</v>
      </c>
      <c r="J12" s="12">
        <v>105.28285175902569</v>
      </c>
      <c r="K12" s="12">
        <v>105.20550747626086</v>
      </c>
      <c r="L12" s="12">
        <v>105.2388257799754</v>
      </c>
      <c r="M12" s="12">
        <v>105.7848057706266</v>
      </c>
      <c r="N12" s="12">
        <v>105.78480576760194</v>
      </c>
      <c r="O12" s="12">
        <v>107.00949466055103</v>
      </c>
      <c r="P12" s="12">
        <v>108.16533060634215</v>
      </c>
      <c r="Q12" s="12">
        <v>115.39732359289799</v>
      </c>
      <c r="R12" s="12">
        <v>122.95014492726418</v>
      </c>
      <c r="S12" s="12">
        <v>130.47212653831093</v>
      </c>
      <c r="T12" s="12">
        <v>131.11054771231278</v>
      </c>
      <c r="U12" s="12">
        <v>131.61442235653971</v>
      </c>
      <c r="V12" s="12">
        <v>132.18459232264468</v>
      </c>
      <c r="W12" s="12">
        <v>132.68185954022576</v>
      </c>
      <c r="X12" s="12">
        <v>133.28504151651822</v>
      </c>
      <c r="Y12" s="12">
        <v>133.88789734814532</v>
      </c>
      <c r="Z12" s="12">
        <v>134.5937006353162</v>
      </c>
      <c r="AA12" s="12">
        <v>135.23098097218821</v>
      </c>
      <c r="AB12" s="12">
        <v>135.86826138830287</v>
      </c>
      <c r="AC12" s="12">
        <v>136.3644419740084</v>
      </c>
      <c r="AD12" s="12">
        <v>137.00155923203533</v>
      </c>
      <c r="AE12" s="12">
        <v>137.35697821533293</v>
      </c>
      <c r="AF12" s="12">
        <v>137.74516456259803</v>
      </c>
      <c r="AG12" s="12">
        <v>137.46216230445722</v>
      </c>
      <c r="AH12" s="12">
        <v>137.35603636069402</v>
      </c>
      <c r="AI12" s="12">
        <v>136.97561792822353</v>
      </c>
      <c r="AJ12" s="12">
        <v>136.75220449981447</v>
      </c>
    </row>
    <row r="13" spans="1:36">
      <c r="A13" s="10" t="s">
        <v>20</v>
      </c>
      <c r="B13" s="12">
        <v>170.17880352786639</v>
      </c>
      <c r="C13" s="12">
        <v>170.17880352786639</v>
      </c>
      <c r="D13" s="12">
        <v>170.17880352786636</v>
      </c>
      <c r="E13" s="12">
        <v>170.17880352786639</v>
      </c>
      <c r="F13" s="12">
        <v>170.17880352786639</v>
      </c>
      <c r="G13" s="12">
        <v>170.17880352786639</v>
      </c>
      <c r="H13" s="12">
        <v>170.17880352786639</v>
      </c>
      <c r="I13" s="12">
        <v>170.17880352786639</v>
      </c>
      <c r="J13" s="12">
        <v>170.17880352786636</v>
      </c>
      <c r="K13" s="12">
        <v>170.17880352786639</v>
      </c>
      <c r="L13" s="12">
        <v>170.17880352786639</v>
      </c>
      <c r="M13" s="12">
        <v>170.17880352786639</v>
      </c>
      <c r="N13" s="12">
        <v>170.17880352786639</v>
      </c>
      <c r="O13" s="12">
        <v>170.17880352786639</v>
      </c>
      <c r="P13" s="12">
        <v>160.90862615875398</v>
      </c>
      <c r="Q13" s="12">
        <v>160.908626158754</v>
      </c>
      <c r="R13" s="12">
        <v>160.908626158754</v>
      </c>
      <c r="S13" s="12">
        <v>163.55306323766231</v>
      </c>
      <c r="T13" s="12">
        <v>163.55306261435615</v>
      </c>
      <c r="U13" s="12">
        <v>163.55306386929439</v>
      </c>
      <c r="V13" s="12">
        <v>163.55306280859159</v>
      </c>
      <c r="W13" s="12">
        <v>161.14031254572836</v>
      </c>
      <c r="X13" s="12">
        <v>160.99673230431009</v>
      </c>
      <c r="Y13" s="12">
        <v>160.74767368511525</v>
      </c>
      <c r="Z13" s="12">
        <v>160.42247241145822</v>
      </c>
      <c r="AA13" s="12">
        <v>159.84214011436279</v>
      </c>
      <c r="AB13" s="12">
        <v>159.87287367927215</v>
      </c>
      <c r="AC13" s="12">
        <v>159.71901549523</v>
      </c>
      <c r="AD13" s="12">
        <v>159.49256597210749</v>
      </c>
      <c r="AE13" s="12">
        <v>159.27802012904087</v>
      </c>
      <c r="AF13" s="12">
        <v>159.17092654643409</v>
      </c>
      <c r="AG13" s="12">
        <v>158.88998666904672</v>
      </c>
      <c r="AH13" s="12">
        <v>159.03707047362735</v>
      </c>
      <c r="AI13" s="12">
        <v>159.04401654635575</v>
      </c>
      <c r="AJ13" s="12">
        <v>159.08895028723623</v>
      </c>
    </row>
    <row r="14" spans="1:36">
      <c r="A14" s="49" t="s">
        <v>110</v>
      </c>
      <c r="B14" s="12">
        <v>20.192378720210161</v>
      </c>
      <c r="C14" s="12">
        <v>20.192378720210165</v>
      </c>
      <c r="D14" s="12">
        <v>20.192378720210161</v>
      </c>
      <c r="E14" s="12">
        <v>20.192378720210169</v>
      </c>
      <c r="F14" s="12">
        <v>20.192378720210169</v>
      </c>
      <c r="G14" s="12">
        <v>20.192378720210169</v>
      </c>
      <c r="H14" s="12">
        <v>20.192378720210169</v>
      </c>
      <c r="I14" s="12">
        <v>20.192378720210169</v>
      </c>
      <c r="J14" s="12">
        <v>20.192378720210169</v>
      </c>
      <c r="K14" s="12">
        <v>20.192378720210169</v>
      </c>
      <c r="L14" s="12">
        <v>20.192378720210169</v>
      </c>
      <c r="M14" s="12">
        <v>20.192378720210165</v>
      </c>
      <c r="N14" s="12">
        <v>20.192378720210169</v>
      </c>
      <c r="O14" s="12">
        <v>20.192378720210165</v>
      </c>
      <c r="P14" s="12">
        <v>20.192378720210169</v>
      </c>
      <c r="Q14" s="12">
        <v>20.192378720210169</v>
      </c>
      <c r="R14" s="12">
        <v>20.192378720210169</v>
      </c>
      <c r="S14" s="12">
        <v>20.192378720210169</v>
      </c>
      <c r="T14" s="12">
        <v>20.192378720210169</v>
      </c>
      <c r="U14" s="12">
        <v>20.192378720210169</v>
      </c>
      <c r="V14" s="12">
        <v>20.192378720210169</v>
      </c>
      <c r="W14" s="12">
        <v>20.192378720210169</v>
      </c>
      <c r="X14" s="12">
        <v>20.192378720210165</v>
      </c>
      <c r="Y14" s="12">
        <v>20.192378720210169</v>
      </c>
      <c r="Z14" s="12">
        <v>20.192378720210165</v>
      </c>
      <c r="AA14" s="12">
        <v>20.192378720210169</v>
      </c>
      <c r="AB14" s="12">
        <v>20.192378720210169</v>
      </c>
      <c r="AC14" s="12">
        <v>20.192378720210169</v>
      </c>
      <c r="AD14" s="12">
        <v>20.192378720210165</v>
      </c>
      <c r="AE14" s="12">
        <v>20.192378720210169</v>
      </c>
      <c r="AF14" s="12">
        <v>20.192378720210169</v>
      </c>
      <c r="AG14" s="12">
        <v>20.192378720210169</v>
      </c>
      <c r="AH14" s="12">
        <v>20.192378720210165</v>
      </c>
      <c r="AI14" s="12">
        <v>20.192378720210169</v>
      </c>
      <c r="AJ14" s="12">
        <v>20.192378720210165</v>
      </c>
    </row>
    <row r="15" spans="1:36">
      <c r="A15" s="48" t="s">
        <v>93</v>
      </c>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row>
    <row r="16" spans="1:36">
      <c r="A16" s="10" t="s">
        <v>112</v>
      </c>
      <c r="B16" s="12">
        <v>62.293150684931497</v>
      </c>
      <c r="C16" s="12">
        <v>62.293150684931504</v>
      </c>
      <c r="D16" s="12">
        <v>62.293150684931497</v>
      </c>
      <c r="E16" s="12">
        <v>62.293150684931497</v>
      </c>
      <c r="F16" s="12">
        <v>62.29315068493149</v>
      </c>
      <c r="G16" s="12">
        <v>62.293150684931497</v>
      </c>
      <c r="H16" s="12">
        <v>62.293150684931497</v>
      </c>
      <c r="I16" s="12">
        <v>62.293150684931504</v>
      </c>
      <c r="J16" s="12">
        <v>64.209863013698623</v>
      </c>
      <c r="K16" s="12">
        <v>64.209863013698623</v>
      </c>
      <c r="L16" s="12">
        <v>64.209863013698623</v>
      </c>
      <c r="M16" s="12">
        <v>66.605753424657536</v>
      </c>
      <c r="N16" s="12">
        <v>66.605753424657536</v>
      </c>
      <c r="O16" s="12">
        <v>69.289150684931499</v>
      </c>
      <c r="P16" s="12">
        <v>69.097479452054785</v>
      </c>
      <c r="Q16" s="12">
        <v>69.480821917808214</v>
      </c>
      <c r="R16" s="12">
        <v>70.439178082191759</v>
      </c>
      <c r="S16" s="12">
        <v>71.397534246575333</v>
      </c>
      <c r="T16" s="12">
        <v>71.110027397260268</v>
      </c>
      <c r="U16" s="12">
        <v>71.876712328767113</v>
      </c>
      <c r="V16" s="12">
        <v>72.835068493150672</v>
      </c>
      <c r="W16" s="12">
        <v>73.553835616438349</v>
      </c>
      <c r="X16" s="12">
        <v>73.793424657534246</v>
      </c>
      <c r="Y16" s="12">
        <v>79.064383561643822</v>
      </c>
      <c r="Z16" s="12">
        <v>72.595479452054803</v>
      </c>
      <c r="AA16" s="12">
        <v>72.355890410958892</v>
      </c>
      <c r="AB16" s="12">
        <v>71.685041095890398</v>
      </c>
      <c r="AC16" s="12">
        <v>71.110027397260282</v>
      </c>
      <c r="AD16" s="12">
        <v>70.535013698630138</v>
      </c>
      <c r="AE16" s="12">
        <v>71.510189030467188</v>
      </c>
      <c r="AF16" s="12">
        <v>71.898754520547925</v>
      </c>
      <c r="AG16" s="12">
        <v>72.373140821917815</v>
      </c>
      <c r="AH16" s="12">
        <v>72.578804054794489</v>
      </c>
      <c r="AI16" s="12">
        <v>72.65777260273974</v>
      </c>
      <c r="AJ16" s="12">
        <v>73.162347123287674</v>
      </c>
    </row>
    <row r="17" spans="1:36">
      <c r="A17" s="10" t="s">
        <v>113</v>
      </c>
      <c r="B17" s="12">
        <v>5.7835479452054788</v>
      </c>
      <c r="C17" s="12">
        <v>6.2721731917808228</v>
      </c>
      <c r="D17" s="12">
        <v>6.6849246027397262</v>
      </c>
      <c r="E17" s="12">
        <v>7.144305164383562</v>
      </c>
      <c r="F17" s="12">
        <v>7.7479249315068497</v>
      </c>
      <c r="G17" s="12">
        <v>7.551081369863013</v>
      </c>
      <c r="H17" s="12">
        <v>7.7803939726027389</v>
      </c>
      <c r="I17" s="12">
        <v>7.6971920547945212</v>
      </c>
      <c r="J17" s="12">
        <v>9.5338110306849302</v>
      </c>
      <c r="K17" s="12">
        <v>9.8324707408219183</v>
      </c>
      <c r="L17" s="12">
        <v>9.436375947945205</v>
      </c>
      <c r="M17" s="12">
        <v>9.2775143999999976</v>
      </c>
      <c r="N17" s="12">
        <v>9.5105113369863012</v>
      </c>
      <c r="O17" s="12">
        <v>8.9091441095890413</v>
      </c>
      <c r="P17" s="12">
        <v>9.3854090235616443</v>
      </c>
      <c r="Q17" s="12">
        <v>9.304811844383563</v>
      </c>
      <c r="R17" s="12">
        <v>9.7925220953424681</v>
      </c>
      <c r="S17" s="12">
        <v>9.8775630235616454</v>
      </c>
      <c r="T17" s="12">
        <v>11.000866749479451</v>
      </c>
      <c r="U17" s="12">
        <v>10.488433758904112</v>
      </c>
      <c r="V17" s="12">
        <v>10.251558575342465</v>
      </c>
      <c r="W17" s="12">
        <v>10.784920298082193</v>
      </c>
      <c r="X17" s="12">
        <v>11.087242425863012</v>
      </c>
      <c r="Y17" s="12">
        <v>10.601483293698628</v>
      </c>
      <c r="Z17" s="12">
        <v>10.614944913041096</v>
      </c>
      <c r="AA17" s="12">
        <v>10.61758207561644</v>
      </c>
      <c r="AB17" s="12">
        <v>11.116223840986301</v>
      </c>
      <c r="AC17" s="12">
        <v>10.927223627178083</v>
      </c>
      <c r="AD17" s="12">
        <v>10.740372052164382</v>
      </c>
      <c r="AE17" s="12">
        <v>10.849131865364994</v>
      </c>
      <c r="AF17" s="12">
        <v>10.28214402016288</v>
      </c>
      <c r="AG17" s="12">
        <v>10.255119820331407</v>
      </c>
      <c r="AH17" s="12">
        <v>10.227423964507432</v>
      </c>
      <c r="AI17" s="12">
        <v>10.468607881080027</v>
      </c>
      <c r="AJ17" s="12">
        <v>10.421095391532832</v>
      </c>
    </row>
    <row r="18" spans="1:36">
      <c r="A18" s="10" t="s">
        <v>158</v>
      </c>
      <c r="B18" s="12">
        <v>48.019888356164394</v>
      </c>
      <c r="C18" s="12">
        <v>47.710834520547948</v>
      </c>
      <c r="D18" s="12">
        <v>47.091687123287663</v>
      </c>
      <c r="E18" s="12">
        <v>43.793676164383562</v>
      </c>
      <c r="F18" s="12">
        <v>46.121471506849304</v>
      </c>
      <c r="G18" s="12">
        <v>45.051593424657526</v>
      </c>
      <c r="H18" s="12">
        <v>46.714767534246576</v>
      </c>
      <c r="I18" s="12">
        <v>45.956126712328775</v>
      </c>
      <c r="J18" s="12">
        <v>38.653762191780828</v>
      </c>
      <c r="K18" s="12">
        <v>40.587879452054793</v>
      </c>
      <c r="L18" s="12">
        <v>39.044396712328769</v>
      </c>
      <c r="M18" s="12">
        <v>39.95415320547945</v>
      </c>
      <c r="N18" s="12">
        <v>40.83614334246576</v>
      </c>
      <c r="O18" s="12">
        <v>40.266424520547943</v>
      </c>
      <c r="P18" s="12">
        <v>40.518565643835622</v>
      </c>
      <c r="Q18" s="12">
        <v>37.466378999999996</v>
      </c>
      <c r="R18" s="12">
        <v>38.194278904109588</v>
      </c>
      <c r="S18" s="12">
        <v>37.985138013698631</v>
      </c>
      <c r="T18" s="12">
        <v>38.423524315068498</v>
      </c>
      <c r="U18" s="12">
        <v>39.377142123287676</v>
      </c>
      <c r="V18" s="12">
        <v>36.943828767123279</v>
      </c>
      <c r="W18" s="12">
        <v>37.952776541095886</v>
      </c>
      <c r="X18" s="12">
        <v>37.639901712328765</v>
      </c>
      <c r="Y18" s="12">
        <v>38.428103835616433</v>
      </c>
      <c r="Z18" s="12">
        <v>40.095838561643838</v>
      </c>
      <c r="AA18" s="12">
        <v>39.656398356164381</v>
      </c>
      <c r="AB18" s="12">
        <v>38.734880671232872</v>
      </c>
      <c r="AC18" s="12">
        <v>39.134835863013706</v>
      </c>
      <c r="AD18" s="12">
        <v>38.837442082191785</v>
      </c>
      <c r="AE18" s="12">
        <v>37.863605685140826</v>
      </c>
      <c r="AF18" s="12">
        <v>37.518318646047291</v>
      </c>
      <c r="AG18" s="12">
        <v>38.038488129370364</v>
      </c>
      <c r="AH18" s="12">
        <v>37.913553443867031</v>
      </c>
      <c r="AI18" s="12">
        <v>36.3477478469378</v>
      </c>
      <c r="AJ18" s="12">
        <v>33.28601791295511</v>
      </c>
    </row>
    <row r="19" spans="1:36">
      <c r="A19" s="49" t="s">
        <v>111</v>
      </c>
      <c r="B19" s="12">
        <v>40.097065490711195</v>
      </c>
      <c r="C19" s="12">
        <v>40.097065490711195</v>
      </c>
      <c r="D19" s="12">
        <v>40.097065490711209</v>
      </c>
      <c r="E19" s="12">
        <v>40.097065490711202</v>
      </c>
      <c r="F19" s="12">
        <v>40.097065490711202</v>
      </c>
      <c r="G19" s="12">
        <v>40.097065490711202</v>
      </c>
      <c r="H19" s="12">
        <v>40.097065490711195</v>
      </c>
      <c r="I19" s="12">
        <v>40.097065490711195</v>
      </c>
      <c r="J19" s="12">
        <v>40.097065490711209</v>
      </c>
      <c r="K19" s="12">
        <v>40.097065490711209</v>
      </c>
      <c r="L19" s="12">
        <v>40.097065490711195</v>
      </c>
      <c r="M19" s="12">
        <v>40.097065490711202</v>
      </c>
      <c r="N19" s="12">
        <v>40.097065490711202</v>
      </c>
      <c r="O19" s="12">
        <v>40.097065490711195</v>
      </c>
      <c r="P19" s="12">
        <v>40.097065490711202</v>
      </c>
      <c r="Q19" s="12">
        <v>39.242620400075062</v>
      </c>
      <c r="R19" s="12">
        <v>39.390302159075574</v>
      </c>
      <c r="S19" s="12">
        <v>39.492592738600116</v>
      </c>
      <c r="T19" s="12">
        <v>39.64371092662789</v>
      </c>
      <c r="U19" s="12">
        <v>39.734933249014823</v>
      </c>
      <c r="V19" s="12">
        <v>39.73679115835332</v>
      </c>
      <c r="W19" s="12">
        <v>39.7386492700319</v>
      </c>
      <c r="X19" s="12">
        <v>39.803379958716455</v>
      </c>
      <c r="Y19" s="12">
        <v>39.840060682304369</v>
      </c>
      <c r="Z19" s="12">
        <v>39.806376749859268</v>
      </c>
      <c r="AA19" s="12">
        <v>39.816925454681929</v>
      </c>
      <c r="AB19" s="12">
        <v>39.853965793206982</v>
      </c>
      <c r="AC19" s="12">
        <v>39.917617637080127</v>
      </c>
      <c r="AD19" s="12">
        <v>39.865113856258205</v>
      </c>
      <c r="AE19" s="12">
        <v>39.89771894389191</v>
      </c>
      <c r="AF19" s="12">
        <v>39.885851650966401</v>
      </c>
      <c r="AG19" s="12">
        <v>39.886331137549263</v>
      </c>
      <c r="AH19" s="12">
        <v>39.881895886657901</v>
      </c>
      <c r="AI19" s="12">
        <v>39.882135629949332</v>
      </c>
      <c r="AJ19" s="12">
        <v>39.899397146931882</v>
      </c>
    </row>
    <row r="20" spans="1:36">
      <c r="A20" s="49" t="s">
        <v>88</v>
      </c>
      <c r="B20" s="12">
        <v>133.01164339726026</v>
      </c>
      <c r="C20" s="12">
        <v>133.01164339726026</v>
      </c>
      <c r="D20" s="12">
        <v>133.01164339726026</v>
      </c>
      <c r="E20" s="12">
        <v>133.01164339726026</v>
      </c>
      <c r="F20" s="12">
        <v>133.01164339726026</v>
      </c>
      <c r="G20" s="12">
        <v>133.01164339726026</v>
      </c>
      <c r="H20" s="12">
        <v>133.01164339726026</v>
      </c>
      <c r="I20" s="12">
        <v>133.01164339726026</v>
      </c>
      <c r="J20" s="12">
        <v>133.01164339726026</v>
      </c>
      <c r="K20" s="12">
        <v>133.01164339726026</v>
      </c>
      <c r="L20" s="12">
        <v>133.01164339726026</v>
      </c>
      <c r="M20" s="12">
        <v>133.01164339726026</v>
      </c>
      <c r="N20" s="12">
        <v>133.01164339726026</v>
      </c>
      <c r="O20" s="12">
        <v>133.0204421917808</v>
      </c>
      <c r="P20" s="12">
        <v>133.0204421917808</v>
      </c>
      <c r="Q20" s="12">
        <v>133.0204421917808</v>
      </c>
      <c r="R20" s="12">
        <v>133.02044219178083</v>
      </c>
      <c r="S20" s="12">
        <v>133.01210999999998</v>
      </c>
      <c r="T20" s="12">
        <v>133.01210999999998</v>
      </c>
      <c r="U20" s="12">
        <v>133.01210999999998</v>
      </c>
      <c r="V20" s="12">
        <v>133.0204421917808</v>
      </c>
      <c r="W20" s="12">
        <v>133.01210999999998</v>
      </c>
      <c r="X20" s="12">
        <v>133.01210999999998</v>
      </c>
      <c r="Y20" s="12">
        <v>133.01210999999998</v>
      </c>
      <c r="Z20" s="12">
        <v>133.01210999999998</v>
      </c>
      <c r="AA20" s="12">
        <v>133.01210999999998</v>
      </c>
      <c r="AB20" s="12">
        <v>133.01210999999998</v>
      </c>
      <c r="AC20" s="12">
        <v>133.01210999999998</v>
      </c>
      <c r="AD20" s="12">
        <v>133.01211000000001</v>
      </c>
      <c r="AE20" s="12">
        <v>133.01211000000001</v>
      </c>
      <c r="AF20" s="12">
        <v>148.19402999999997</v>
      </c>
      <c r="AG20" s="12">
        <v>148.19402999999997</v>
      </c>
      <c r="AH20" s="12">
        <v>148.19403</v>
      </c>
      <c r="AI20" s="12">
        <v>148.19402999999997</v>
      </c>
      <c r="AJ20" s="12">
        <v>148.19403</v>
      </c>
    </row>
    <row r="21" spans="1:36">
      <c r="A21" s="49" t="s">
        <v>94</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row>
    <row r="22" spans="1:36">
      <c r="A22" s="55" t="s">
        <v>61</v>
      </c>
      <c r="B22" s="54">
        <v>2.9410412869244333</v>
      </c>
      <c r="C22" s="54">
        <v>2.9621590695004163</v>
      </c>
      <c r="D22" s="54">
        <v>3.1715176250627382</v>
      </c>
      <c r="E22" s="54">
        <v>3.0875403426476193</v>
      </c>
      <c r="F22" s="54">
        <v>3.0927040036421518</v>
      </c>
      <c r="G22" s="54">
        <v>3.3340062924981853</v>
      </c>
      <c r="H22" s="54">
        <v>3.1898729527181802</v>
      </c>
      <c r="I22" s="54">
        <v>3.3761458152666175</v>
      </c>
      <c r="J22" s="54">
        <v>2.9136914051196503</v>
      </c>
      <c r="K22" s="54">
        <v>2.9858037976089364</v>
      </c>
      <c r="L22" s="54">
        <v>2.9485993756420452</v>
      </c>
      <c r="M22" s="54">
        <v>2.8425654630224995</v>
      </c>
      <c r="N22" s="54">
        <v>2.8416961976719772</v>
      </c>
      <c r="O22" s="54">
        <v>3.302702863157994</v>
      </c>
      <c r="P22" s="54">
        <v>3.2829050272602611</v>
      </c>
      <c r="Q22" s="54">
        <v>3.9744122718788684</v>
      </c>
      <c r="R22" s="54">
        <v>3.9636006337450977</v>
      </c>
      <c r="S22" s="54">
        <v>3.5995434914666209</v>
      </c>
      <c r="T22" s="54">
        <v>3.5995956787673902</v>
      </c>
      <c r="U22" s="54">
        <v>3.4877585830005229</v>
      </c>
      <c r="V22" s="54">
        <v>3.2052666637031964</v>
      </c>
      <c r="W22" s="54">
        <v>3.4942086595280752</v>
      </c>
      <c r="X22" s="54">
        <v>3.259116037691415</v>
      </c>
      <c r="Y22" s="54">
        <v>2.675550921006622</v>
      </c>
      <c r="Z22" s="54">
        <v>2.506168916040286</v>
      </c>
      <c r="AA22" s="54">
        <v>2.7166304352586117</v>
      </c>
      <c r="AB22" s="54">
        <v>2.9027173838663867</v>
      </c>
      <c r="AC22" s="54">
        <v>2.2549234170463781</v>
      </c>
      <c r="AD22" s="54">
        <v>2.6219481865375345</v>
      </c>
      <c r="AE22" s="54">
        <v>2.5740059875302967</v>
      </c>
      <c r="AF22" s="54">
        <v>2.7458702247099311</v>
      </c>
      <c r="AG22" s="54">
        <v>2.701948679766589</v>
      </c>
      <c r="AH22" s="54">
        <v>2.655247655572869</v>
      </c>
      <c r="AI22" s="54">
        <v>3.1677208359502602</v>
      </c>
      <c r="AJ22" s="54">
        <v>2.6000429906513762</v>
      </c>
    </row>
    <row r="23" spans="1:36">
      <c r="A23" s="55" t="s">
        <v>62</v>
      </c>
      <c r="B23" s="54">
        <v>0.38291354678242867</v>
      </c>
      <c r="C23" s="54">
        <v>0.38380266155443438</v>
      </c>
      <c r="D23" s="54">
        <v>0.40988345986352148</v>
      </c>
      <c r="E23" s="54">
        <v>0.40039953479506257</v>
      </c>
      <c r="F23" s="54">
        <v>0.40365963324809129</v>
      </c>
      <c r="G23" s="54">
        <v>0.43418602255607275</v>
      </c>
      <c r="H23" s="54">
        <v>0.41818189663368038</v>
      </c>
      <c r="I23" s="54">
        <v>0.43922436000347526</v>
      </c>
      <c r="J23" s="54">
        <v>0.4294440602479217</v>
      </c>
      <c r="K23" s="54">
        <v>0.43833524105462657</v>
      </c>
      <c r="L23" s="54">
        <v>0.42913223908547776</v>
      </c>
      <c r="M23" s="54">
        <v>0.41605761119523882</v>
      </c>
      <c r="N23" s="54">
        <v>0.41517049143918006</v>
      </c>
      <c r="O23" s="54">
        <v>0.46130054648736307</v>
      </c>
      <c r="P23" s="54">
        <v>0.46125444535694071</v>
      </c>
      <c r="Q23" s="54">
        <v>0.55082428769755598</v>
      </c>
      <c r="R23" s="54">
        <v>0.54743317227390631</v>
      </c>
      <c r="S23" s="54">
        <v>0.50839596611273141</v>
      </c>
      <c r="T23" s="54">
        <v>0.49261285620710482</v>
      </c>
      <c r="U23" s="54">
        <v>0.48310531079686497</v>
      </c>
      <c r="V23" s="54">
        <v>0.44432251676185336</v>
      </c>
      <c r="W23" s="54">
        <v>0.48126488093008774</v>
      </c>
      <c r="X23" s="54">
        <v>0.43405413907723001</v>
      </c>
      <c r="Y23" s="54">
        <v>0.36418860895923771</v>
      </c>
      <c r="Z23" s="54">
        <v>0.33957995611808139</v>
      </c>
      <c r="AA23" s="54">
        <v>0.36835540285514967</v>
      </c>
      <c r="AB23" s="54">
        <v>0.3927024777597567</v>
      </c>
      <c r="AC23" s="54">
        <v>0.3056987322670966</v>
      </c>
      <c r="AD23" s="54">
        <v>0.35455846719335604</v>
      </c>
      <c r="AE23" s="54">
        <v>0.3487340550539213</v>
      </c>
      <c r="AF23" s="54">
        <v>0.37242684248129038</v>
      </c>
      <c r="AG23" s="54">
        <v>0.36795193893200545</v>
      </c>
      <c r="AH23" s="54">
        <v>0.35802587910611572</v>
      </c>
      <c r="AI23" s="54">
        <v>0.43153073995893421</v>
      </c>
      <c r="AJ23" s="54">
        <v>0.34805688135302937</v>
      </c>
    </row>
    <row r="24" spans="1:36">
      <c r="A24" s="55" t="s">
        <v>63</v>
      </c>
      <c r="B24" s="54">
        <v>1.8420820273972605</v>
      </c>
      <c r="C24" s="54">
        <v>1.9041767260273976</v>
      </c>
      <c r="D24" s="54">
        <v>1.6350389999999995</v>
      </c>
      <c r="E24" s="54">
        <v>1.6202892328767122</v>
      </c>
      <c r="F24" s="54">
        <v>1.924025178082192</v>
      </c>
      <c r="G24" s="54">
        <v>1.7845397260273974</v>
      </c>
      <c r="H24" s="54">
        <v>1.6632638630136987</v>
      </c>
      <c r="I24" s="54">
        <v>1.7635986986301371</v>
      </c>
      <c r="J24" s="54">
        <v>1.7987432054794517</v>
      </c>
      <c r="K24" s="54">
        <v>1.7126585357980353</v>
      </c>
      <c r="L24" s="54">
        <v>1.5628989581191686</v>
      </c>
      <c r="M24" s="54">
        <v>1.6361648504148907</v>
      </c>
      <c r="N24" s="54">
        <v>1.6829905044944262</v>
      </c>
      <c r="O24" s="54">
        <v>2.1332842782710402</v>
      </c>
      <c r="P24" s="54">
        <v>2.3946221043383531</v>
      </c>
      <c r="Q24" s="54">
        <v>1.9753862332771199</v>
      </c>
      <c r="R24" s="54">
        <v>1.6206603153976873</v>
      </c>
      <c r="S24" s="54">
        <v>1.8473636314606385</v>
      </c>
      <c r="T24" s="54">
        <v>2.211536181856808</v>
      </c>
      <c r="U24" s="54">
        <v>1.3974957053854216</v>
      </c>
      <c r="V24" s="54">
        <v>1.6770088149141769</v>
      </c>
      <c r="W24" s="54">
        <v>1.5854550656622031</v>
      </c>
      <c r="X24" s="54">
        <v>1.5639788529669429</v>
      </c>
      <c r="Y24" s="54">
        <v>1.5275685022470507</v>
      </c>
      <c r="Z24" s="54">
        <v>1.5895617069995338</v>
      </c>
      <c r="AA24" s="54">
        <v>1.7673128672349629</v>
      </c>
      <c r="AB24" s="54">
        <v>1.7383328161140053</v>
      </c>
      <c r="AC24" s="54">
        <v>1.4746225108401436</v>
      </c>
      <c r="AD24" s="54">
        <v>1.6347302830500299</v>
      </c>
      <c r="AE24" s="54">
        <v>1.4039537403608688</v>
      </c>
      <c r="AF24" s="54">
        <v>1.4927141590815813</v>
      </c>
      <c r="AG24" s="54">
        <v>1.4262859732448383</v>
      </c>
      <c r="AH24" s="54">
        <v>1.253506138500972</v>
      </c>
      <c r="AI24" s="54">
        <v>1.342414657358008</v>
      </c>
      <c r="AJ24" s="54">
        <v>1.4976999386622085</v>
      </c>
    </row>
    <row r="25" spans="1:36">
      <c r="A25" s="55" t="s">
        <v>122</v>
      </c>
      <c r="B25" s="54">
        <v>3.7693715000369949</v>
      </c>
      <c r="C25" s="54">
        <v>3.8819967579365642</v>
      </c>
      <c r="D25" s="54">
        <v>3.8959453855143265</v>
      </c>
      <c r="E25" s="54">
        <v>4.1218523750756058</v>
      </c>
      <c r="F25" s="54">
        <v>3.9824778680336466</v>
      </c>
      <c r="G25" s="54">
        <v>3.918984173895713</v>
      </c>
      <c r="H25" s="54">
        <v>4.046340703513617</v>
      </c>
      <c r="I25" s="54">
        <v>4.2051845104519581</v>
      </c>
      <c r="J25" s="54">
        <v>4.0046164757206935</v>
      </c>
      <c r="K25" s="54">
        <v>3.9172080397034028</v>
      </c>
      <c r="L25" s="54">
        <v>4.0824773036161623</v>
      </c>
      <c r="M25" s="54">
        <v>3.979255741628299</v>
      </c>
      <c r="N25" s="54">
        <v>3.9202188266735232</v>
      </c>
      <c r="O25" s="54">
        <v>3.8440302819753227</v>
      </c>
      <c r="P25" s="54">
        <v>4.0042884782690011</v>
      </c>
      <c r="Q25" s="54">
        <v>4.1064619623772014</v>
      </c>
      <c r="R25" s="54">
        <v>3.9028543065405201</v>
      </c>
      <c r="S25" s="54">
        <v>4.392959924768352</v>
      </c>
      <c r="T25" s="54">
        <v>4.0809840798114614</v>
      </c>
      <c r="U25" s="54">
        <v>3.7638226855010584</v>
      </c>
      <c r="V25" s="54">
        <v>3.9244022044045423</v>
      </c>
      <c r="W25" s="54">
        <v>4.0375768918040738</v>
      </c>
      <c r="X25" s="54">
        <v>4.9839354787946641</v>
      </c>
      <c r="Y25" s="54">
        <v>5.1072106777314046</v>
      </c>
      <c r="Z25" s="54">
        <v>5.0400225505705638</v>
      </c>
      <c r="AA25" s="54">
        <v>4.9816889646167093</v>
      </c>
      <c r="AB25" s="54">
        <v>5.3485848760654333</v>
      </c>
      <c r="AC25" s="54">
        <v>4.6559837509678275</v>
      </c>
      <c r="AD25" s="54">
        <v>4.8669064296760167</v>
      </c>
      <c r="AE25" s="54">
        <v>4.9071818483472391</v>
      </c>
      <c r="AF25" s="54">
        <v>5.1749825432833578</v>
      </c>
      <c r="AG25" s="54">
        <v>5.1231099645709319</v>
      </c>
      <c r="AH25" s="54">
        <v>4.8833786832479253</v>
      </c>
      <c r="AI25" s="54">
        <v>5.4548190615439536</v>
      </c>
      <c r="AJ25" s="54">
        <v>5.0845024026791048</v>
      </c>
    </row>
    <row r="26" spans="1:36">
      <c r="A26" s="49" t="s">
        <v>104</v>
      </c>
      <c r="B26" s="12">
        <v>34.461479452054789</v>
      </c>
      <c r="C26" s="12">
        <v>34.461479452054789</v>
      </c>
      <c r="D26" s="12">
        <v>34.461479452054789</v>
      </c>
      <c r="E26" s="12">
        <v>34.461479452054789</v>
      </c>
      <c r="F26" s="12">
        <v>34.461479452054789</v>
      </c>
      <c r="G26" s="12">
        <v>34.461479452054789</v>
      </c>
      <c r="H26" s="12">
        <v>34.461479452054789</v>
      </c>
      <c r="I26" s="12">
        <v>34.461479452054789</v>
      </c>
      <c r="J26" s="12">
        <v>34.461479452054789</v>
      </c>
      <c r="K26" s="12">
        <v>34.461479452054789</v>
      </c>
      <c r="L26" s="12">
        <v>34.461479452054789</v>
      </c>
      <c r="M26" s="12">
        <v>34.461479452054789</v>
      </c>
      <c r="N26" s="12">
        <v>34.461479452054789</v>
      </c>
      <c r="O26" s="12">
        <v>34.461479452054789</v>
      </c>
      <c r="P26" s="12">
        <v>34.461479452054789</v>
      </c>
      <c r="Q26" s="12">
        <v>34.461479452054789</v>
      </c>
      <c r="R26" s="12">
        <v>34.461479452054789</v>
      </c>
      <c r="S26" s="12">
        <v>34.461479452054789</v>
      </c>
      <c r="T26" s="12">
        <v>34.461479452054789</v>
      </c>
      <c r="U26" s="12">
        <v>34.461479452054789</v>
      </c>
      <c r="V26" s="12">
        <v>34.461479452054789</v>
      </c>
      <c r="W26" s="12">
        <v>34.461479452054789</v>
      </c>
      <c r="X26" s="12">
        <v>34.461479452054789</v>
      </c>
      <c r="Y26" s="12">
        <v>34.461479452054796</v>
      </c>
      <c r="Z26" s="12">
        <v>34.461479452054789</v>
      </c>
      <c r="AA26" s="12">
        <v>34.461479452054789</v>
      </c>
      <c r="AB26" s="12">
        <v>34.461479452054789</v>
      </c>
      <c r="AC26" s="12">
        <v>34.461479452054789</v>
      </c>
      <c r="AD26" s="12">
        <v>34.461479452054789</v>
      </c>
      <c r="AE26" s="12">
        <v>34.461479452054789</v>
      </c>
      <c r="AF26" s="12">
        <v>34.461479452054789</v>
      </c>
      <c r="AG26" s="12">
        <v>34.461479452054789</v>
      </c>
      <c r="AH26" s="12">
        <v>34.461479452054789</v>
      </c>
      <c r="AI26" s="12">
        <v>34.461479452054789</v>
      </c>
      <c r="AJ26" s="12">
        <v>34.461479452054789</v>
      </c>
    </row>
    <row r="27" spans="1:36">
      <c r="A27" s="49" t="s">
        <v>117</v>
      </c>
      <c r="B27" s="12">
        <v>6.2788613210732578</v>
      </c>
      <c r="C27" s="12">
        <v>6.2294996698102381</v>
      </c>
      <c r="D27" s="12">
        <v>6.2435689894826485</v>
      </c>
      <c r="E27" s="12">
        <v>6.2315763577687875</v>
      </c>
      <c r="F27" s="12">
        <v>6.2284507322340463</v>
      </c>
      <c r="G27" s="12">
        <v>6.2303627722101274</v>
      </c>
      <c r="H27" s="12">
        <v>6.2360410206673293</v>
      </c>
      <c r="I27" s="12">
        <v>6.2304107911479649</v>
      </c>
      <c r="J27" s="12">
        <v>6.220901804966628</v>
      </c>
      <c r="K27" s="12">
        <v>6.2047702834622767</v>
      </c>
      <c r="L27" s="12">
        <v>6.1991265764742929</v>
      </c>
      <c r="M27" s="12">
        <v>6.1894126122591357</v>
      </c>
      <c r="N27" s="12">
        <v>6.1847922270487175</v>
      </c>
      <c r="O27" s="12">
        <v>6.3439707631186115</v>
      </c>
      <c r="P27" s="12">
        <v>6.3441049096537316</v>
      </c>
      <c r="Q27" s="12">
        <v>6.7599957433365985</v>
      </c>
      <c r="R27" s="12">
        <v>6.7408316696655648</v>
      </c>
      <c r="S27" s="12">
        <v>6.7418765807401382</v>
      </c>
      <c r="T27" s="12">
        <v>6.882130283392395</v>
      </c>
      <c r="U27" s="12">
        <v>7.194236959588987</v>
      </c>
      <c r="V27" s="12">
        <v>7.1951728388014677</v>
      </c>
      <c r="W27" s="12">
        <v>7.1966601754829691</v>
      </c>
      <c r="X27" s="12">
        <v>7.1899616438356162</v>
      </c>
      <c r="Y27" s="12">
        <v>8.0258575342465761</v>
      </c>
      <c r="Z27" s="12">
        <v>7.7901726027397258</v>
      </c>
      <c r="AA27" s="12">
        <v>8.1201315068493152</v>
      </c>
      <c r="AB27" s="12">
        <v>8.1169890410958896</v>
      </c>
      <c r="AC27" s="12">
        <v>8.1169890410958914</v>
      </c>
      <c r="AD27" s="12">
        <v>7.5073506849315077</v>
      </c>
      <c r="AE27" s="12">
        <v>8.0635671232876724</v>
      </c>
      <c r="AF27" s="12">
        <v>8.0635671232876724</v>
      </c>
      <c r="AG27" s="12" t="s">
        <v>101</v>
      </c>
      <c r="AH27" s="12" t="s">
        <v>101</v>
      </c>
      <c r="AI27" s="12">
        <v>8.0635671232876724</v>
      </c>
      <c r="AJ27" s="12">
        <v>8.0635671232876724</v>
      </c>
    </row>
    <row r="28" spans="1:36">
      <c r="A28" s="49" t="s">
        <v>99</v>
      </c>
      <c r="B28" s="4" t="s">
        <v>116</v>
      </c>
      <c r="C28" s="4" t="s">
        <v>116</v>
      </c>
      <c r="D28" s="4" t="s">
        <v>116</v>
      </c>
      <c r="E28" s="4" t="s">
        <v>116</v>
      </c>
      <c r="F28" s="4" t="s">
        <v>116</v>
      </c>
      <c r="G28" s="4" t="s">
        <v>116</v>
      </c>
      <c r="H28" s="4" t="s">
        <v>116</v>
      </c>
      <c r="I28" s="4" t="s">
        <v>116</v>
      </c>
      <c r="J28" s="4" t="s">
        <v>116</v>
      </c>
      <c r="K28" s="4" t="s">
        <v>116</v>
      </c>
      <c r="L28" s="4" t="s">
        <v>116</v>
      </c>
      <c r="M28" s="4" t="s">
        <v>116</v>
      </c>
      <c r="N28" s="4" t="s">
        <v>116</v>
      </c>
      <c r="O28" s="4" t="s">
        <v>116</v>
      </c>
      <c r="P28" s="4" t="s">
        <v>116</v>
      </c>
      <c r="Q28" s="4" t="s">
        <v>116</v>
      </c>
      <c r="R28" s="4" t="s">
        <v>116</v>
      </c>
      <c r="S28" s="4" t="s">
        <v>116</v>
      </c>
      <c r="T28" s="4" t="s">
        <v>116</v>
      </c>
      <c r="U28" s="4" t="s">
        <v>116</v>
      </c>
      <c r="V28" s="4" t="s">
        <v>116</v>
      </c>
      <c r="W28" s="4" t="s">
        <v>116</v>
      </c>
      <c r="X28" s="4" t="s">
        <v>116</v>
      </c>
      <c r="Y28" s="4" t="s">
        <v>116</v>
      </c>
      <c r="Z28" s="4" t="s">
        <v>116</v>
      </c>
      <c r="AA28" s="4" t="s">
        <v>116</v>
      </c>
      <c r="AB28" s="4" t="s">
        <v>116</v>
      </c>
      <c r="AC28" s="4" t="s">
        <v>116</v>
      </c>
      <c r="AD28" s="4" t="s">
        <v>116</v>
      </c>
      <c r="AE28" s="4" t="s">
        <v>116</v>
      </c>
      <c r="AF28" s="4" t="s">
        <v>116</v>
      </c>
      <c r="AG28" s="4" t="s">
        <v>116</v>
      </c>
      <c r="AH28" s="4" t="s">
        <v>116</v>
      </c>
      <c r="AI28" s="4" t="s">
        <v>116</v>
      </c>
      <c r="AJ28" s="4" t="s">
        <v>116</v>
      </c>
    </row>
    <row r="29" spans="1:36" ht="15.75" thickBot="1">
      <c r="A29" s="53" t="s">
        <v>59</v>
      </c>
      <c r="B29" s="7" t="s">
        <v>116</v>
      </c>
      <c r="C29" s="7" t="s">
        <v>116</v>
      </c>
      <c r="D29" s="7" t="s">
        <v>116</v>
      </c>
      <c r="E29" s="7" t="s">
        <v>116</v>
      </c>
      <c r="F29" s="7" t="s">
        <v>116</v>
      </c>
      <c r="G29" s="7" t="s">
        <v>116</v>
      </c>
      <c r="H29" s="7" t="s">
        <v>116</v>
      </c>
      <c r="I29" s="7" t="s">
        <v>116</v>
      </c>
      <c r="J29" s="7" t="s">
        <v>116</v>
      </c>
      <c r="K29" s="7" t="s">
        <v>116</v>
      </c>
      <c r="L29" s="7" t="s">
        <v>116</v>
      </c>
      <c r="M29" s="7" t="s">
        <v>116</v>
      </c>
      <c r="N29" s="7" t="s">
        <v>116</v>
      </c>
      <c r="O29" s="7" t="s">
        <v>116</v>
      </c>
      <c r="P29" s="7" t="s">
        <v>116</v>
      </c>
      <c r="Q29" s="7" t="s">
        <v>116</v>
      </c>
      <c r="R29" s="7" t="s">
        <v>116</v>
      </c>
      <c r="S29" s="7" t="s">
        <v>116</v>
      </c>
      <c r="T29" s="7" t="s">
        <v>116</v>
      </c>
      <c r="U29" s="7" t="s">
        <v>116</v>
      </c>
      <c r="V29" s="7" t="s">
        <v>116</v>
      </c>
      <c r="W29" s="7" t="s">
        <v>116</v>
      </c>
      <c r="X29" s="7" t="s">
        <v>116</v>
      </c>
      <c r="Y29" s="7" t="s">
        <v>116</v>
      </c>
      <c r="Z29" s="7" t="s">
        <v>116</v>
      </c>
      <c r="AA29" s="7" t="s">
        <v>116</v>
      </c>
      <c r="AB29" s="7" t="s">
        <v>116</v>
      </c>
      <c r="AC29" s="7" t="s">
        <v>116</v>
      </c>
      <c r="AD29" s="7" t="s">
        <v>116</v>
      </c>
      <c r="AE29" s="7" t="s">
        <v>116</v>
      </c>
      <c r="AF29" s="7" t="s">
        <v>116</v>
      </c>
      <c r="AG29" s="7" t="s">
        <v>116</v>
      </c>
      <c r="AH29" s="7" t="s">
        <v>116</v>
      </c>
      <c r="AI29" s="7" t="s">
        <v>116</v>
      </c>
      <c r="AJ29" s="7" t="s">
        <v>116</v>
      </c>
    </row>
    <row r="31" spans="1:36">
      <c r="A31" t="s">
        <v>161</v>
      </c>
      <c r="B31" t="s">
        <v>184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J19"/>
  <sheetViews>
    <sheetView workbookViewId="0">
      <pane xSplit="1" topLeftCell="I1" activePane="topRight" state="frozen"/>
      <selection activeCell="A85" sqref="A85:XFD85"/>
      <selection pane="topRight" activeCell="A10" sqref="A10"/>
    </sheetView>
  </sheetViews>
  <sheetFormatPr defaultRowHeight="15"/>
  <cols>
    <col min="1" max="1" width="11.7109375" customWidth="1"/>
  </cols>
  <sheetData>
    <row r="1" spans="1:36" ht="18.75">
      <c r="A1" s="16" t="s">
        <v>6</v>
      </c>
    </row>
    <row r="2" spans="1:36" ht="15.75">
      <c r="A2" s="70" t="s">
        <v>222</v>
      </c>
    </row>
    <row r="3" spans="1:36" ht="15.75" thickBot="1">
      <c r="A3" s="13"/>
    </row>
    <row r="4" spans="1:36" ht="15.75" thickBot="1">
      <c r="A4" s="13"/>
      <c r="B4" s="61">
        <v>1990</v>
      </c>
      <c r="C4" s="24">
        <v>1991</v>
      </c>
      <c r="D4" s="24">
        <v>1992</v>
      </c>
      <c r="E4" s="24">
        <v>1993</v>
      </c>
      <c r="F4" s="24">
        <v>1994</v>
      </c>
      <c r="G4" s="24">
        <v>1995</v>
      </c>
      <c r="H4" s="24">
        <v>1996</v>
      </c>
      <c r="I4" s="24">
        <v>1997</v>
      </c>
      <c r="J4" s="24">
        <v>1998</v>
      </c>
      <c r="K4" s="24">
        <v>1999</v>
      </c>
      <c r="L4" s="24">
        <v>2000</v>
      </c>
      <c r="M4" s="24">
        <v>2001</v>
      </c>
      <c r="N4" s="24">
        <v>2002</v>
      </c>
      <c r="O4" s="24">
        <v>2003</v>
      </c>
      <c r="P4" s="24">
        <v>2004</v>
      </c>
      <c r="Q4" s="24">
        <v>2005</v>
      </c>
      <c r="R4" s="24">
        <v>2006</v>
      </c>
      <c r="S4" s="24">
        <v>2007</v>
      </c>
      <c r="T4" s="24">
        <v>2008</v>
      </c>
      <c r="U4" s="24">
        <v>2009</v>
      </c>
      <c r="V4" s="24">
        <v>2010</v>
      </c>
      <c r="W4" s="61">
        <v>2011</v>
      </c>
      <c r="X4" s="24">
        <v>2012</v>
      </c>
      <c r="Y4" s="61">
        <v>2013</v>
      </c>
      <c r="Z4" s="61">
        <v>2014</v>
      </c>
      <c r="AA4" s="61">
        <v>2015</v>
      </c>
      <c r="AB4" s="61">
        <v>2016</v>
      </c>
      <c r="AC4" s="61">
        <v>2017</v>
      </c>
      <c r="AD4" s="61">
        <v>2018</v>
      </c>
      <c r="AE4" s="61">
        <v>2019</v>
      </c>
      <c r="AF4" s="61">
        <v>2020</v>
      </c>
      <c r="AG4" s="61">
        <v>2021</v>
      </c>
      <c r="AH4" s="61">
        <v>2022</v>
      </c>
      <c r="AI4" s="61">
        <v>2023</v>
      </c>
      <c r="AJ4" s="61">
        <v>2024</v>
      </c>
    </row>
    <row r="5" spans="1:36">
      <c r="A5" s="75" t="s">
        <v>75</v>
      </c>
      <c r="B5" s="56">
        <v>127.73184898136729</v>
      </c>
      <c r="C5" s="56">
        <v>129.69065453605589</v>
      </c>
      <c r="D5" s="56">
        <v>130.5191680821286</v>
      </c>
      <c r="E5" s="56">
        <v>132.44584543809773</v>
      </c>
      <c r="F5" s="56">
        <v>133.99554877869267</v>
      </c>
      <c r="G5" s="56">
        <v>132.9717367480215</v>
      </c>
      <c r="H5" s="56">
        <v>133.0449643278497</v>
      </c>
      <c r="I5" s="56">
        <v>131.94534401654175</v>
      </c>
      <c r="J5" s="56">
        <v>132.82826186168444</v>
      </c>
      <c r="K5" s="56">
        <v>131.6247626590864</v>
      </c>
      <c r="L5" s="56">
        <v>129.8450969930725</v>
      </c>
      <c r="M5" s="56">
        <v>132.47809858318436</v>
      </c>
      <c r="N5" s="56">
        <v>134.54998861202736</v>
      </c>
      <c r="O5" s="56">
        <v>137.5590020485175</v>
      </c>
      <c r="P5" s="56">
        <v>139.87491881401616</v>
      </c>
      <c r="Q5" s="56">
        <v>141.98307277628032</v>
      </c>
      <c r="R5" s="56">
        <v>143.2017791967514</v>
      </c>
      <c r="S5" s="56">
        <v>144.35643396338062</v>
      </c>
      <c r="T5" s="56">
        <v>144.32260355795148</v>
      </c>
      <c r="U5" s="56">
        <v>147.73899406377186</v>
      </c>
      <c r="V5" s="56">
        <v>147.62401859979505</v>
      </c>
      <c r="W5" s="56">
        <v>146.01212852177596</v>
      </c>
      <c r="X5" s="56">
        <v>146.67979270845419</v>
      </c>
      <c r="Y5" s="56">
        <v>147.80806663236089</v>
      </c>
      <c r="Z5" s="56">
        <v>153.75583070091017</v>
      </c>
      <c r="AA5" s="56">
        <v>154.35164424338683</v>
      </c>
      <c r="AB5" s="56">
        <v>155.97502641509431</v>
      </c>
      <c r="AC5" s="56">
        <v>159.17272325322767</v>
      </c>
      <c r="AD5" s="56">
        <v>159.0126580819678</v>
      </c>
      <c r="AE5" s="56">
        <v>160.79386459757046</v>
      </c>
      <c r="AF5" s="56">
        <v>157.44538063891457</v>
      </c>
      <c r="AG5" s="56">
        <v>161.89144863544723</v>
      </c>
      <c r="AH5" s="56">
        <v>161.26765598045168</v>
      </c>
      <c r="AI5" s="56">
        <v>162.47610382731651</v>
      </c>
      <c r="AJ5" s="56">
        <v>165.19837458422316</v>
      </c>
    </row>
    <row r="6" spans="1:36" ht="22.5">
      <c r="A6" s="75" t="s">
        <v>76</v>
      </c>
      <c r="B6" s="56">
        <v>32.13485763299483</v>
      </c>
      <c r="C6" s="56">
        <v>32.760803816445716</v>
      </c>
      <c r="D6" s="56">
        <v>33.264211431566942</v>
      </c>
      <c r="E6" s="56">
        <v>33.212905509015684</v>
      </c>
      <c r="F6" s="56">
        <v>33.437274672274057</v>
      </c>
      <c r="G6" s="56">
        <v>34.003487596754361</v>
      </c>
      <c r="H6" s="56">
        <v>33.744920410946428</v>
      </c>
      <c r="I6" s="56">
        <v>34.367385801624408</v>
      </c>
      <c r="J6" s="56">
        <v>34.109090356781728</v>
      </c>
      <c r="K6" s="56">
        <v>34.750251805678197</v>
      </c>
      <c r="L6" s="56">
        <v>34.789180564390136</v>
      </c>
      <c r="M6" s="56">
        <v>34.62954711366006</v>
      </c>
      <c r="N6" s="56">
        <v>35.711637106197074</v>
      </c>
      <c r="O6" s="56">
        <v>35.890643735335971</v>
      </c>
      <c r="P6" s="56">
        <v>35.823328190988065</v>
      </c>
      <c r="Q6" s="56">
        <v>37.084582194055372</v>
      </c>
      <c r="R6" s="56">
        <v>39.024770727055156</v>
      </c>
      <c r="S6" s="56">
        <v>40.321691023802174</v>
      </c>
      <c r="T6" s="56">
        <v>41.292779449106568</v>
      </c>
      <c r="U6" s="56">
        <v>40.648771538057531</v>
      </c>
      <c r="V6" s="56">
        <v>40.425709861413473</v>
      </c>
      <c r="W6" s="56">
        <v>40.736335576227212</v>
      </c>
      <c r="X6" s="56">
        <v>40.635861789310106</v>
      </c>
      <c r="Y6" s="56">
        <v>41.380296572721463</v>
      </c>
      <c r="Z6" s="56">
        <v>42.102542494455314</v>
      </c>
      <c r="AA6" s="56">
        <v>41.464572622496448</v>
      </c>
      <c r="AB6" s="56">
        <v>40.839331174381158</v>
      </c>
      <c r="AC6" s="56">
        <v>40.813684440961424</v>
      </c>
      <c r="AD6" s="56">
        <v>40.699365681239556</v>
      </c>
      <c r="AE6" s="56">
        <v>41.472692748877414</v>
      </c>
      <c r="AF6" s="56">
        <v>41.358236115312877</v>
      </c>
      <c r="AG6" s="56">
        <v>41.294231353078473</v>
      </c>
      <c r="AH6" s="56">
        <v>41.075023128341883</v>
      </c>
      <c r="AI6" s="56">
        <v>40.493110199515556</v>
      </c>
      <c r="AJ6" s="56">
        <v>39.934564262965175</v>
      </c>
    </row>
    <row r="7" spans="1:36">
      <c r="A7" s="75" t="s">
        <v>82</v>
      </c>
      <c r="B7" s="56">
        <v>6.8705419207621006</v>
      </c>
      <c r="C7" s="56">
        <v>6.8705419207621006</v>
      </c>
      <c r="D7" s="56">
        <v>6.8705419207621015</v>
      </c>
      <c r="E7" s="56">
        <v>6.8705419207621006</v>
      </c>
      <c r="F7" s="56">
        <v>6.8705419207621015</v>
      </c>
      <c r="G7" s="56">
        <v>6.8705419207621015</v>
      </c>
      <c r="H7" s="56">
        <v>6.8705419207621006</v>
      </c>
      <c r="I7" s="56">
        <v>6.8705419207621015</v>
      </c>
      <c r="J7" s="56">
        <v>6.8705419207621024</v>
      </c>
      <c r="K7" s="56">
        <v>6.8705419207621015</v>
      </c>
      <c r="L7" s="56">
        <v>6.8705419207621015</v>
      </c>
      <c r="M7" s="56">
        <v>6.8705419207621006</v>
      </c>
      <c r="N7" s="56">
        <v>6.8705419207621006</v>
      </c>
      <c r="O7" s="56">
        <v>6.8705419207621015</v>
      </c>
      <c r="P7" s="56">
        <v>6.8705419207621015</v>
      </c>
      <c r="Q7" s="56">
        <v>6.8705419207621006</v>
      </c>
      <c r="R7" s="56">
        <v>6.8705419207621006</v>
      </c>
      <c r="S7" s="56">
        <v>6.8705419207621024</v>
      </c>
      <c r="T7" s="56">
        <v>6.8705419207621015</v>
      </c>
      <c r="U7" s="56">
        <v>6.8705419207621006</v>
      </c>
      <c r="V7" s="56">
        <v>6.8705419207621015</v>
      </c>
      <c r="W7" s="56">
        <v>6.8705419207621015</v>
      </c>
      <c r="X7" s="56">
        <v>6.8705273148940229</v>
      </c>
      <c r="Y7" s="56">
        <v>6.870526645966593</v>
      </c>
      <c r="Z7" s="56">
        <v>6.8705266010082662</v>
      </c>
      <c r="AA7" s="56">
        <v>6.8705419207621006</v>
      </c>
      <c r="AB7" s="56">
        <v>6.8705257187936803</v>
      </c>
      <c r="AC7" s="56">
        <v>6.8705250892842784</v>
      </c>
      <c r="AD7" s="56">
        <v>6.870526167552276</v>
      </c>
      <c r="AE7" s="56">
        <v>6.8705419207621015</v>
      </c>
      <c r="AF7" s="56">
        <v>6.8705419207621015</v>
      </c>
      <c r="AG7" s="56">
        <v>6.8705419207621006</v>
      </c>
      <c r="AH7" s="56">
        <v>6.8705419207621015</v>
      </c>
      <c r="AI7" s="56">
        <v>6.8705237469369029</v>
      </c>
      <c r="AJ7" s="56">
        <v>6.8705419207621015</v>
      </c>
    </row>
    <row r="8" spans="1:36">
      <c r="A8" s="75" t="s">
        <v>83</v>
      </c>
      <c r="B8" s="56">
        <v>14.463520434370135</v>
      </c>
      <c r="C8" s="56">
        <v>14.464484990584499</v>
      </c>
      <c r="D8" s="56">
        <v>14.463493865122626</v>
      </c>
      <c r="E8" s="56">
        <v>14.464484990584499</v>
      </c>
      <c r="F8" s="56">
        <v>14.463465790683809</v>
      </c>
      <c r="G8" s="56">
        <v>14.464484990584499</v>
      </c>
      <c r="H8" s="56">
        <v>14.463436079417669</v>
      </c>
      <c r="I8" s="56">
        <v>14.464484990584499</v>
      </c>
      <c r="J8" s="56">
        <v>14.464484990584499</v>
      </c>
      <c r="K8" s="56">
        <v>14.464484990584499</v>
      </c>
      <c r="L8" s="56">
        <v>14.464484990584499</v>
      </c>
      <c r="M8" s="56">
        <v>14.4644849905845</v>
      </c>
      <c r="N8" s="56">
        <v>14.464484990584497</v>
      </c>
      <c r="O8" s="56">
        <v>14.464484990584499</v>
      </c>
      <c r="P8" s="56">
        <v>14.464484990584499</v>
      </c>
      <c r="Q8" s="56">
        <v>14.156255247646124</v>
      </c>
      <c r="R8" s="56">
        <v>14.209529485057363</v>
      </c>
      <c r="S8" s="56">
        <v>14.246429456017921</v>
      </c>
      <c r="T8" s="56">
        <v>14.300943339659566</v>
      </c>
      <c r="U8" s="56">
        <v>14.333850583539489</v>
      </c>
      <c r="V8" s="56">
        <v>14.334521696235372</v>
      </c>
      <c r="W8" s="56">
        <v>14.335191088874939</v>
      </c>
      <c r="X8" s="56">
        <v>14.35854182697633</v>
      </c>
      <c r="Y8" s="56">
        <v>14.371773911900455</v>
      </c>
      <c r="Z8" s="56">
        <v>14.359622879666212</v>
      </c>
      <c r="AA8" s="56">
        <v>14.363428185134586</v>
      </c>
      <c r="AB8" s="56">
        <v>14.376789996381493</v>
      </c>
      <c r="AC8" s="56">
        <v>14.399751555514527</v>
      </c>
      <c r="AD8" s="56">
        <v>14.380811512387845</v>
      </c>
      <c r="AE8" s="56">
        <v>14.39257336565373</v>
      </c>
      <c r="AF8" s="56">
        <v>14.388292397001811</v>
      </c>
      <c r="AG8" s="56">
        <v>14.388465365432189</v>
      </c>
      <c r="AH8" s="56">
        <v>14.386865407451166</v>
      </c>
      <c r="AI8" s="56">
        <v>14.386951891666358</v>
      </c>
      <c r="AJ8" s="56">
        <v>14.393178755160063</v>
      </c>
    </row>
    <row r="9" spans="1:36">
      <c r="A9" s="75" t="s">
        <v>88</v>
      </c>
      <c r="B9" s="56">
        <v>21.810085283018868</v>
      </c>
      <c r="C9" s="56">
        <v>21.810085283018868</v>
      </c>
      <c r="D9" s="56">
        <v>21.810085283018871</v>
      </c>
      <c r="E9" s="56">
        <v>21.810085283018868</v>
      </c>
      <c r="F9" s="56">
        <v>21.810085283018871</v>
      </c>
      <c r="G9" s="56">
        <v>21.810085283018868</v>
      </c>
      <c r="H9" s="56">
        <v>21.810085283018871</v>
      </c>
      <c r="I9" s="56">
        <v>21.810085283018868</v>
      </c>
      <c r="J9" s="56">
        <v>21.810085283018871</v>
      </c>
      <c r="K9" s="56">
        <v>21.810085283018868</v>
      </c>
      <c r="L9" s="56">
        <v>21.810085283018868</v>
      </c>
      <c r="M9" s="56">
        <v>21.810085283018871</v>
      </c>
      <c r="N9" s="56">
        <v>21.810085283018871</v>
      </c>
      <c r="O9" s="56">
        <v>21.811528032345013</v>
      </c>
      <c r="P9" s="56">
        <v>21.811528032345009</v>
      </c>
      <c r="Q9" s="56">
        <v>21.811528032345013</v>
      </c>
      <c r="R9" s="56">
        <v>21.811528032345013</v>
      </c>
      <c r="S9" s="56">
        <v>21.810161792452831</v>
      </c>
      <c r="T9" s="56">
        <v>21.810161792452831</v>
      </c>
      <c r="U9" s="56">
        <v>21.810161792452831</v>
      </c>
      <c r="V9" s="56">
        <v>21.811528032345013</v>
      </c>
      <c r="W9" s="56">
        <v>21.810161792452831</v>
      </c>
      <c r="X9" s="56">
        <v>21.810161792452831</v>
      </c>
      <c r="Y9" s="56">
        <v>21.810161792452831</v>
      </c>
      <c r="Z9" s="56">
        <v>21.810161792452831</v>
      </c>
      <c r="AA9" s="56">
        <v>21.810161792452831</v>
      </c>
      <c r="AB9" s="56">
        <v>21.810161792452831</v>
      </c>
      <c r="AC9" s="56">
        <v>21.810161792452828</v>
      </c>
      <c r="AD9" s="56">
        <v>21.810161792452831</v>
      </c>
      <c r="AE9" s="56">
        <v>21.810161792452831</v>
      </c>
      <c r="AF9" s="56">
        <v>24.29956017520216</v>
      </c>
      <c r="AG9" s="56">
        <v>24.29956017520216</v>
      </c>
      <c r="AH9" s="56">
        <v>24.299560175202156</v>
      </c>
      <c r="AI9" s="56">
        <v>24.299560175202156</v>
      </c>
      <c r="AJ9" s="56">
        <v>24.29956017520216</v>
      </c>
    </row>
    <row r="10" spans="1:36">
      <c r="A10" s="75" t="s">
        <v>199</v>
      </c>
      <c r="B10" s="56">
        <v>0.94479538428919407</v>
      </c>
      <c r="C10" s="56">
        <v>0.93872429865761331</v>
      </c>
      <c r="D10" s="56">
        <v>0.92652675358352576</v>
      </c>
      <c r="E10" s="56">
        <v>0.86180498842586184</v>
      </c>
      <c r="F10" s="56">
        <v>0.9074626443133641</v>
      </c>
      <c r="G10" s="56">
        <v>0.88654781747645095</v>
      </c>
      <c r="H10" s="56">
        <v>0.91922697246903218</v>
      </c>
      <c r="I10" s="56">
        <v>0.90431395134846826</v>
      </c>
      <c r="J10" s="56">
        <v>0.76060227756191678</v>
      </c>
      <c r="K10" s="56">
        <v>0.79857328853801335</v>
      </c>
      <c r="L10" s="56">
        <v>0.76822409964371419</v>
      </c>
      <c r="M10" s="56">
        <v>0.78615912165093338</v>
      </c>
      <c r="N10" s="56">
        <v>0.80343966254420474</v>
      </c>
      <c r="O10" s="56">
        <v>0.79221557031358603</v>
      </c>
      <c r="P10" s="56">
        <v>0.7972881271651463</v>
      </c>
      <c r="Q10" s="56">
        <v>0.73719437252726749</v>
      </c>
      <c r="R10" s="56">
        <v>0.75145457717977904</v>
      </c>
      <c r="S10" s="56">
        <v>0.74732136151973705</v>
      </c>
      <c r="T10" s="56">
        <v>0.75602883550748667</v>
      </c>
      <c r="U10" s="56">
        <v>0.77482572053552601</v>
      </c>
      <c r="V10" s="56">
        <v>0.72700459598853451</v>
      </c>
      <c r="W10" s="56">
        <v>0.74670575844282205</v>
      </c>
      <c r="X10" s="56">
        <v>0.74068522060592257</v>
      </c>
      <c r="Y10" s="56">
        <v>0.7561349785948196</v>
      </c>
      <c r="Z10" s="56">
        <v>0.78901800058032101</v>
      </c>
      <c r="AA10" s="56">
        <v>0.7802357979841934</v>
      </c>
      <c r="AB10" s="56">
        <v>0.76208438291337444</v>
      </c>
      <c r="AC10" s="56">
        <v>0.77009080780952766</v>
      </c>
      <c r="AD10" s="56">
        <v>0.76419248889384139</v>
      </c>
      <c r="AE10" s="56">
        <v>0.74505824802133247</v>
      </c>
      <c r="AF10" s="56">
        <v>0.73828915738688461</v>
      </c>
      <c r="AG10" s="56">
        <v>0.74850586782988515</v>
      </c>
      <c r="AH10" s="56">
        <v>0.746032057998404</v>
      </c>
      <c r="AI10" s="56">
        <v>0.71528289237132681</v>
      </c>
      <c r="AJ10" s="56">
        <v>0.65491439843674848</v>
      </c>
    </row>
    <row r="11" spans="1:36">
      <c r="A11" s="75" t="s">
        <v>23</v>
      </c>
      <c r="B11" s="56">
        <v>2.4514285741408659</v>
      </c>
      <c r="C11" s="56">
        <v>2.4514285767118116</v>
      </c>
      <c r="D11" s="56">
        <v>2.4514285689803037</v>
      </c>
      <c r="E11" s="56">
        <v>2.4514285690737014</v>
      </c>
      <c r="F11" s="56">
        <v>2.4514285689562811</v>
      </c>
      <c r="G11" s="56">
        <v>2.4514285714285715</v>
      </c>
      <c r="H11" s="56">
        <v>2.4514285762817516</v>
      </c>
      <c r="I11" s="56">
        <v>2.4514285691342406</v>
      </c>
      <c r="J11" s="56">
        <v>2.5268571428571431</v>
      </c>
      <c r="K11" s="56">
        <v>2.5268571428571427</v>
      </c>
      <c r="L11" s="56">
        <v>2.5268571428571422</v>
      </c>
      <c r="M11" s="56">
        <v>2.621142857142857</v>
      </c>
      <c r="N11" s="56">
        <v>2.6211428571428566</v>
      </c>
      <c r="O11" s="56">
        <v>2.72674285239487</v>
      </c>
      <c r="P11" s="56">
        <v>2.7192000000000003</v>
      </c>
      <c r="Q11" s="56">
        <v>2.7342857142857149</v>
      </c>
      <c r="R11" s="56">
        <v>2.7720000024588747</v>
      </c>
      <c r="S11" s="56">
        <v>2.8097142832676094</v>
      </c>
      <c r="T11" s="56">
        <v>2.7983999973580884</v>
      </c>
      <c r="U11" s="56">
        <v>2.8285714285714292</v>
      </c>
      <c r="V11" s="56">
        <v>2.8662857142857141</v>
      </c>
      <c r="W11" s="56">
        <v>2.8945714312956436</v>
      </c>
      <c r="X11" s="56">
        <v>2.9039999971262205</v>
      </c>
      <c r="Y11" s="56">
        <v>3.1114285650560625</v>
      </c>
      <c r="Z11" s="56">
        <v>2.8568571428571428</v>
      </c>
      <c r="AA11" s="56">
        <v>2.8474285741827203</v>
      </c>
      <c r="AB11" s="56">
        <v>2.8210285714285717</v>
      </c>
      <c r="AC11" s="56">
        <v>2.7984</v>
      </c>
      <c r="AD11" s="56">
        <v>2.7757714338830715</v>
      </c>
      <c r="AE11" s="56">
        <v>2.8141476034683901</v>
      </c>
      <c r="AF11" s="56">
        <v>2.8294388571428573</v>
      </c>
      <c r="AG11" s="56">
        <v>2.8481074285714283</v>
      </c>
      <c r="AH11" s="56">
        <v>2.8562009142857145</v>
      </c>
      <c r="AI11" s="56">
        <v>2.8593085714285715</v>
      </c>
      <c r="AJ11" s="56">
        <v>2.8791651428571425</v>
      </c>
    </row>
    <row r="12" spans="1:36">
      <c r="A12" s="75" t="s">
        <v>27</v>
      </c>
      <c r="B12" s="56">
        <v>0.11379145133752167</v>
      </c>
      <c r="C12" s="56">
        <v>0.12339753404178133</v>
      </c>
      <c r="D12" s="56">
        <v>0.1315407695295486</v>
      </c>
      <c r="E12" s="56">
        <v>0.1405843533946978</v>
      </c>
      <c r="F12" s="56">
        <v>0.15246816509788327</v>
      </c>
      <c r="G12" s="56">
        <v>0.14858121783238284</v>
      </c>
      <c r="H12" s="56">
        <v>0.15310999259533042</v>
      </c>
      <c r="I12" s="56">
        <v>0.15144664525601714</v>
      </c>
      <c r="J12" s="56">
        <v>0.18758635575047219</v>
      </c>
      <c r="K12" s="56">
        <v>0.19347265644392372</v>
      </c>
      <c r="L12" s="56">
        <v>0.18569022530571855</v>
      </c>
      <c r="M12" s="56">
        <v>0.18255592448911484</v>
      </c>
      <c r="N12" s="56">
        <v>0.18713331547172046</v>
      </c>
      <c r="O12" s="56">
        <v>0.17530876868801315</v>
      </c>
      <c r="P12" s="56">
        <v>0.18469235906027562</v>
      </c>
      <c r="Q12" s="56">
        <v>0.18307557300711483</v>
      </c>
      <c r="R12" s="56">
        <v>0.19269454332464861</v>
      </c>
      <c r="S12" s="56">
        <v>0.19436844314265558</v>
      </c>
      <c r="T12" s="56">
        <v>0.21645291225194097</v>
      </c>
      <c r="U12" s="56">
        <v>0.20638414377494652</v>
      </c>
      <c r="V12" s="56">
        <v>0.20169731300285992</v>
      </c>
      <c r="W12" s="56">
        <v>0.21222273119411539</v>
      </c>
      <c r="X12" s="56">
        <v>0.21817232296183586</v>
      </c>
      <c r="Y12" s="56">
        <v>0.20859096427000073</v>
      </c>
      <c r="Z12" s="56">
        <v>0.20887133958403145</v>
      </c>
      <c r="AA12" s="56">
        <v>0.20889724299227719</v>
      </c>
      <c r="AB12" s="56">
        <v>0.21871787129606615</v>
      </c>
      <c r="AC12" s="56">
        <v>0.21500396148183393</v>
      </c>
      <c r="AD12" s="56">
        <v>0.21133048859267814</v>
      </c>
      <c r="AE12" s="56">
        <v>0.21348877601084443</v>
      </c>
      <c r="AF12" s="56">
        <v>0.2023277295664494</v>
      </c>
      <c r="AG12" s="56">
        <v>0.20178690611703887</v>
      </c>
      <c r="AH12" s="56">
        <v>0.20125289726995493</v>
      </c>
      <c r="AI12" s="56">
        <v>0.20597317542475033</v>
      </c>
      <c r="AJ12" s="56">
        <v>0.20504659456095276</v>
      </c>
    </row>
    <row r="13" spans="1:36">
      <c r="A13" s="75" t="s">
        <v>94</v>
      </c>
      <c r="B13" s="68">
        <v>3.6628646150138429E-3</v>
      </c>
      <c r="C13" s="68">
        <v>3.3542035985466025E-3</v>
      </c>
      <c r="D13" s="68">
        <v>3.0606192293158598E-3</v>
      </c>
      <c r="E13" s="68">
        <v>2.9242314799435374E-3</v>
      </c>
      <c r="F13" s="68">
        <v>3.6754759682180557E-3</v>
      </c>
      <c r="G13" s="68">
        <v>3.2725786879535617E-3</v>
      </c>
      <c r="H13" s="68">
        <v>3.401700333987988E-3</v>
      </c>
      <c r="I13" s="68">
        <v>3.1907733709860939E-3</v>
      </c>
      <c r="J13" s="68">
        <v>2.8950576263994344E-3</v>
      </c>
      <c r="K13" s="68">
        <v>2.6853313921114731E-3</v>
      </c>
      <c r="L13" s="68">
        <v>2.5521609347716355E-3</v>
      </c>
      <c r="M13" s="68">
        <v>2.5739703119741328E-3</v>
      </c>
      <c r="N13" s="68">
        <v>2.5992827341545905E-3</v>
      </c>
      <c r="O13" s="68">
        <v>3.437282918199825E-3</v>
      </c>
      <c r="P13" s="68">
        <v>3.665247048442624E-3</v>
      </c>
      <c r="Q13" s="68">
        <v>3.7618713207611169E-3</v>
      </c>
      <c r="R13" s="68">
        <v>3.3171605972714818E-3</v>
      </c>
      <c r="S13" s="68">
        <v>3.3025470009268587E-3</v>
      </c>
      <c r="T13" s="68">
        <v>3.9124881216888435E-3</v>
      </c>
      <c r="U13" s="68">
        <v>2.7544475204906637E-3</v>
      </c>
      <c r="V13" s="68">
        <v>3.0484193015968813E-3</v>
      </c>
      <c r="W13" s="68">
        <v>3.2561828757861539E-3</v>
      </c>
      <c r="X13" s="68">
        <v>3.1873406549695312E-3</v>
      </c>
      <c r="Y13" s="68">
        <v>2.9411383921038076E-3</v>
      </c>
      <c r="Z13" s="68">
        <v>2.9970820290326932E-3</v>
      </c>
      <c r="AA13" s="68">
        <v>3.310007161203085E-3</v>
      </c>
      <c r="AB13" s="68">
        <v>3.344643283737772E-3</v>
      </c>
      <c r="AC13" s="68">
        <v>2.8298394905290512E-3</v>
      </c>
      <c r="AD13" s="68">
        <v>3.1770737711861777E-3</v>
      </c>
      <c r="AE13" s="68">
        <v>2.9408337956297365E-3</v>
      </c>
      <c r="AF13" s="68">
        <v>3.1847999191970604E-3</v>
      </c>
      <c r="AG13" s="68">
        <v>3.2507587142503003E-3</v>
      </c>
      <c r="AH13" s="68">
        <v>2.9465497680060209E-3</v>
      </c>
      <c r="AI13" s="68">
        <v>2.9815474775111831E-3</v>
      </c>
      <c r="AJ13" s="68">
        <v>3.1623765021781391E-3</v>
      </c>
    </row>
    <row r="14" spans="1:36">
      <c r="A14" s="75" t="s">
        <v>117</v>
      </c>
      <c r="B14" s="56" t="s">
        <v>116</v>
      </c>
      <c r="C14" s="56" t="s">
        <v>116</v>
      </c>
      <c r="D14" s="56" t="s">
        <v>116</v>
      </c>
      <c r="E14" s="56" t="s">
        <v>116</v>
      </c>
      <c r="F14" s="56" t="s">
        <v>116</v>
      </c>
      <c r="G14" s="56" t="s">
        <v>116</v>
      </c>
      <c r="H14" s="56" t="s">
        <v>116</v>
      </c>
      <c r="I14" s="56" t="s">
        <v>116</v>
      </c>
      <c r="J14" s="56" t="s">
        <v>116</v>
      </c>
      <c r="K14" s="56" t="s">
        <v>116</v>
      </c>
      <c r="L14" s="56" t="s">
        <v>116</v>
      </c>
      <c r="M14" s="56" t="s">
        <v>116</v>
      </c>
      <c r="N14" s="56" t="s">
        <v>116</v>
      </c>
      <c r="O14" s="56" t="s">
        <v>116</v>
      </c>
      <c r="P14" s="56" t="s">
        <v>116</v>
      </c>
      <c r="Q14" s="56" t="s">
        <v>116</v>
      </c>
      <c r="R14" s="56" t="s">
        <v>116</v>
      </c>
      <c r="S14" s="56" t="s">
        <v>116</v>
      </c>
      <c r="T14" s="56" t="s">
        <v>116</v>
      </c>
      <c r="U14" s="56" t="s">
        <v>116</v>
      </c>
      <c r="V14" s="56" t="s">
        <v>116</v>
      </c>
      <c r="W14" s="56" t="s">
        <v>116</v>
      </c>
      <c r="X14" s="56" t="s">
        <v>116</v>
      </c>
      <c r="Y14" s="56" t="s">
        <v>116</v>
      </c>
      <c r="Z14" s="56" t="s">
        <v>116</v>
      </c>
      <c r="AA14" s="56" t="s">
        <v>116</v>
      </c>
      <c r="AB14" s="56" t="s">
        <v>116</v>
      </c>
      <c r="AC14" s="56" t="s">
        <v>116</v>
      </c>
      <c r="AD14" s="56" t="s">
        <v>116</v>
      </c>
      <c r="AE14" s="56" t="s">
        <v>116</v>
      </c>
      <c r="AF14" s="56" t="s">
        <v>116</v>
      </c>
      <c r="AG14" s="56" t="s">
        <v>101</v>
      </c>
      <c r="AH14" s="56" t="s">
        <v>101</v>
      </c>
      <c r="AI14" s="56" t="s">
        <v>116</v>
      </c>
      <c r="AJ14" s="56" t="s">
        <v>116</v>
      </c>
    </row>
    <row r="15" spans="1:36">
      <c r="A15" s="75" t="s">
        <v>104</v>
      </c>
      <c r="B15" s="56">
        <v>12.431522012578615</v>
      </c>
      <c r="C15" s="56">
        <v>12.431522012578615</v>
      </c>
      <c r="D15" s="56">
        <v>12.431522012578615</v>
      </c>
      <c r="E15" s="56">
        <v>12.431522012578615</v>
      </c>
      <c r="F15" s="56">
        <v>12.431522012578615</v>
      </c>
      <c r="G15" s="56">
        <v>12.431522012578615</v>
      </c>
      <c r="H15" s="56">
        <v>12.431522012578615</v>
      </c>
      <c r="I15" s="56">
        <v>12.431522012578615</v>
      </c>
      <c r="J15" s="56">
        <v>12.431522012578615</v>
      </c>
      <c r="K15" s="56">
        <v>12.431522012578615</v>
      </c>
      <c r="L15" s="56">
        <v>12.431522012578615</v>
      </c>
      <c r="M15" s="56">
        <v>12.431522012578615</v>
      </c>
      <c r="N15" s="56">
        <v>12.431522012578615</v>
      </c>
      <c r="O15" s="56">
        <v>12.431522012578615</v>
      </c>
      <c r="P15" s="56">
        <v>12.431522012578615</v>
      </c>
      <c r="Q15" s="56">
        <v>12.431522012578615</v>
      </c>
      <c r="R15" s="56">
        <v>12.431522012578615</v>
      </c>
      <c r="S15" s="56">
        <v>12.431522012578615</v>
      </c>
      <c r="T15" s="56">
        <v>12.431522012578615</v>
      </c>
      <c r="U15" s="56">
        <v>12.431522012578615</v>
      </c>
      <c r="V15" s="56">
        <v>12.431522012578615</v>
      </c>
      <c r="W15" s="56">
        <v>12.431522012578615</v>
      </c>
      <c r="X15" s="56">
        <v>12.431522012578615</v>
      </c>
      <c r="Y15" s="56">
        <v>12.431522012578615</v>
      </c>
      <c r="Z15" s="56">
        <v>12.431522012578615</v>
      </c>
      <c r="AA15" s="56">
        <v>12.431522012578615</v>
      </c>
      <c r="AB15" s="56">
        <v>12.431522012578615</v>
      </c>
      <c r="AC15" s="56">
        <v>12.431522012578615</v>
      </c>
      <c r="AD15" s="56">
        <v>12.431522012578615</v>
      </c>
      <c r="AE15" s="56">
        <v>12.431522012578615</v>
      </c>
      <c r="AF15" s="56">
        <v>12.431522012578615</v>
      </c>
      <c r="AG15" s="56">
        <v>12.431522012578615</v>
      </c>
      <c r="AH15" s="56">
        <v>12.431522012578613</v>
      </c>
      <c r="AI15" s="56">
        <v>12.431522012578613</v>
      </c>
      <c r="AJ15" s="56">
        <v>12.431522012578615</v>
      </c>
    </row>
    <row r="16" spans="1:36">
      <c r="A16" s="75" t="s">
        <v>99</v>
      </c>
      <c r="B16" s="56" t="s">
        <v>101</v>
      </c>
      <c r="C16" s="56" t="s">
        <v>101</v>
      </c>
      <c r="D16" s="56" t="s">
        <v>101</v>
      </c>
      <c r="E16" s="56">
        <v>8.1241378937893776E-3</v>
      </c>
      <c r="F16" s="56">
        <v>8.1241378937893776E-3</v>
      </c>
      <c r="G16" s="56">
        <v>8.1241378937893793E-3</v>
      </c>
      <c r="H16" s="56">
        <v>8.1241378937893776E-3</v>
      </c>
      <c r="I16" s="56">
        <v>8.1226756659467242E-3</v>
      </c>
      <c r="J16" s="56">
        <v>8.1229193340332986E-3</v>
      </c>
      <c r="K16" s="56">
        <v>8.1230934301877097E-3</v>
      </c>
      <c r="L16" s="56">
        <v>8.1232239734503314E-3</v>
      </c>
      <c r="M16" s="56">
        <v>8.1233255100000012E-3</v>
      </c>
      <c r="N16" s="56">
        <v>8.1233333333333331E-3</v>
      </c>
      <c r="O16" s="56">
        <v>8.1233333333333314E-3</v>
      </c>
      <c r="P16" s="56">
        <v>8.1233144955453872E-3</v>
      </c>
      <c r="Q16" s="56">
        <v>8.1233119639442779E-3</v>
      </c>
      <c r="R16" s="56">
        <v>8.1233119639442779E-3</v>
      </c>
      <c r="S16" s="56">
        <v>8.1234708260105419E-3</v>
      </c>
      <c r="T16" s="56">
        <v>8.1235030368763551E-3</v>
      </c>
      <c r="U16" s="56">
        <v>8.1231148044692732E-3</v>
      </c>
      <c r="V16" s="56">
        <v>8.1231148044692732E-3</v>
      </c>
      <c r="W16" s="56">
        <v>8.1237429319371713E-3</v>
      </c>
      <c r="X16" s="56">
        <v>8.1233333333333314E-3</v>
      </c>
      <c r="Y16" s="56">
        <v>8.1233333333333331E-3</v>
      </c>
      <c r="Z16" s="56">
        <v>8.1233333333333348E-3</v>
      </c>
      <c r="AA16" s="56">
        <v>8.1225010638297877E-3</v>
      </c>
      <c r="AB16" s="56">
        <v>8.1233333333333348E-3</v>
      </c>
      <c r="AC16" s="56">
        <v>8.1233333333333331E-3</v>
      </c>
      <c r="AD16" s="56">
        <v>8.1241316326530616E-3</v>
      </c>
      <c r="AE16" s="56">
        <v>8.1248094339622639E-3</v>
      </c>
      <c r="AF16" s="56">
        <v>8.1224736263736247E-3</v>
      </c>
      <c r="AG16" s="56">
        <v>8.1224443181818172E-3</v>
      </c>
      <c r="AH16" s="56">
        <v>8.1223792682926822E-3</v>
      </c>
      <c r="AI16" s="56">
        <v>8.1233333333333331E-3</v>
      </c>
      <c r="AJ16" s="56">
        <v>8.1225952830188668E-3</v>
      </c>
    </row>
    <row r="17" spans="1:36" ht="15.75" thickBot="1">
      <c r="A17" s="76" t="s">
        <v>59</v>
      </c>
      <c r="B17" s="78">
        <v>3.4376470588235293E-4</v>
      </c>
      <c r="C17" s="78">
        <v>3.4376470588235293E-4</v>
      </c>
      <c r="D17" s="78">
        <v>3.4376470588235293E-4</v>
      </c>
      <c r="E17" s="78">
        <v>3.4376470588235293E-4</v>
      </c>
      <c r="F17" s="78">
        <v>3.4376470588235293E-4</v>
      </c>
      <c r="G17" s="78">
        <v>3.4376470588235293E-4</v>
      </c>
      <c r="H17" s="78">
        <v>3.4376470588235293E-4</v>
      </c>
      <c r="I17" s="78">
        <v>3.4376470588235293E-4</v>
      </c>
      <c r="J17" s="78">
        <v>3.4376470588235293E-4</v>
      </c>
      <c r="K17" s="78">
        <v>3.4376470588235293E-4</v>
      </c>
      <c r="L17" s="78">
        <v>3.4376470588235293E-4</v>
      </c>
      <c r="M17" s="78">
        <v>3.4376470588235293E-4</v>
      </c>
      <c r="N17" s="78">
        <v>3.4376470588235293E-4</v>
      </c>
      <c r="O17" s="78">
        <v>3.4376470588235293E-4</v>
      </c>
      <c r="P17" s="78">
        <v>3.4376470588235293E-4</v>
      </c>
      <c r="Q17" s="78">
        <v>3.4376470588235293E-4</v>
      </c>
      <c r="R17" s="78">
        <v>3.4376470588235293E-4</v>
      </c>
      <c r="S17" s="78">
        <v>3.4376470588235293E-4</v>
      </c>
      <c r="T17" s="78">
        <v>3.4376470588235293E-4</v>
      </c>
      <c r="U17" s="78">
        <v>3.4376470588235293E-4</v>
      </c>
      <c r="V17" s="78">
        <v>3.4376470588235293E-4</v>
      </c>
      <c r="W17" s="78">
        <v>3.4376470588235293E-4</v>
      </c>
      <c r="X17" s="78">
        <v>3.4376470588235293E-4</v>
      </c>
      <c r="Y17" s="78">
        <v>3.4376470588235293E-4</v>
      </c>
      <c r="Z17" s="78">
        <v>3.4376470588235293E-4</v>
      </c>
      <c r="AA17" s="78">
        <v>3.4376470588235293E-4</v>
      </c>
      <c r="AB17" s="78">
        <v>3.4376470588235293E-4</v>
      </c>
      <c r="AC17" s="78">
        <v>3.4376470588235293E-4</v>
      </c>
      <c r="AD17" s="78">
        <v>3.4376470588235293E-4</v>
      </c>
      <c r="AE17" s="78">
        <v>3.4376470588235293E-4</v>
      </c>
      <c r="AF17" s="78">
        <v>3.4376470588235293E-4</v>
      </c>
      <c r="AG17" s="78">
        <v>3.4376470588235293E-4</v>
      </c>
      <c r="AH17" s="78">
        <v>3.4376470588235293E-4</v>
      </c>
      <c r="AI17" s="78">
        <v>3.4376470588235293E-4</v>
      </c>
      <c r="AJ17" s="78">
        <v>3.4376470588235293E-4</v>
      </c>
    </row>
    <row r="18" spans="1:36">
      <c r="B18" s="71"/>
    </row>
    <row r="19" spans="1:36">
      <c r="A19" t="s">
        <v>161</v>
      </c>
      <c r="B19" t="s">
        <v>184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I22"/>
  <sheetViews>
    <sheetView workbookViewId="0">
      <pane xSplit="1" topLeftCell="B1" activePane="topRight" state="frozen"/>
      <selection activeCell="A85" sqref="A85:XFD85"/>
      <selection pane="topRight" activeCell="A3" sqref="A3"/>
    </sheetView>
  </sheetViews>
  <sheetFormatPr defaultRowHeight="15"/>
  <cols>
    <col min="1" max="1" width="16.28515625" customWidth="1"/>
  </cols>
  <sheetData>
    <row r="1" spans="1:35" ht="18.75">
      <c r="A1" s="16" t="s">
        <v>6</v>
      </c>
    </row>
    <row r="2" spans="1:35" ht="15.75">
      <c r="A2" s="70" t="s">
        <v>221</v>
      </c>
    </row>
    <row r="3" spans="1:35" ht="15.75" thickBot="1">
      <c r="A3" s="13"/>
    </row>
    <row r="4" spans="1:35" ht="15.75" thickBot="1">
      <c r="A4" s="13"/>
      <c r="B4" s="61">
        <v>1990</v>
      </c>
      <c r="C4" s="24">
        <v>1991</v>
      </c>
      <c r="D4" s="24">
        <v>1992</v>
      </c>
      <c r="E4" s="24">
        <v>1993</v>
      </c>
      <c r="F4" s="24">
        <v>1994</v>
      </c>
      <c r="G4" s="24">
        <v>1995</v>
      </c>
      <c r="H4" s="24">
        <v>1996</v>
      </c>
      <c r="I4" s="24">
        <v>1997</v>
      </c>
      <c r="J4" s="24">
        <v>1998</v>
      </c>
      <c r="K4" s="24">
        <v>1999</v>
      </c>
      <c r="L4" s="24">
        <v>2000</v>
      </c>
      <c r="M4" s="24">
        <v>2001</v>
      </c>
      <c r="N4" s="24">
        <v>2002</v>
      </c>
      <c r="O4" s="24">
        <v>2003</v>
      </c>
      <c r="P4" s="24">
        <v>2004</v>
      </c>
      <c r="Q4" s="24">
        <v>2005</v>
      </c>
      <c r="R4" s="24">
        <v>2006</v>
      </c>
      <c r="S4" s="24">
        <v>2007</v>
      </c>
      <c r="T4" s="24">
        <v>2008</v>
      </c>
      <c r="U4" s="24">
        <v>2009</v>
      </c>
      <c r="V4" s="24">
        <v>2010</v>
      </c>
      <c r="W4" s="61">
        <v>2011</v>
      </c>
      <c r="X4" s="24">
        <v>2012</v>
      </c>
      <c r="Y4" s="61">
        <v>2013</v>
      </c>
      <c r="Z4" s="61">
        <v>2014</v>
      </c>
      <c r="AA4" s="61">
        <v>2015</v>
      </c>
      <c r="AB4" s="61">
        <v>2016</v>
      </c>
      <c r="AC4" s="61">
        <v>2017</v>
      </c>
      <c r="AD4" s="61">
        <v>2018</v>
      </c>
      <c r="AE4" s="61">
        <v>2019</v>
      </c>
      <c r="AF4" s="61">
        <v>2020</v>
      </c>
      <c r="AG4" s="61">
        <v>2021</v>
      </c>
      <c r="AH4" s="61">
        <v>2022</v>
      </c>
      <c r="AI4" s="61">
        <v>2023</v>
      </c>
    </row>
    <row r="5" spans="1:35">
      <c r="A5" s="75" t="s">
        <v>75</v>
      </c>
      <c r="B5" s="56">
        <v>96.196771445602437</v>
      </c>
      <c r="C5" s="56">
        <v>96.184684864702234</v>
      </c>
      <c r="D5" s="56">
        <v>92.920250294373645</v>
      </c>
      <c r="E5" s="56">
        <v>94.580770239954532</v>
      </c>
      <c r="F5" s="56">
        <v>93.73739012142714</v>
      </c>
      <c r="G5" s="56">
        <v>93.409054828592915</v>
      </c>
      <c r="H5" s="56">
        <v>93.217289031486246</v>
      </c>
      <c r="I5" s="56">
        <v>88.450089142864826</v>
      </c>
      <c r="J5" s="56">
        <v>88.869944052916736</v>
      </c>
      <c r="K5" s="56">
        <v>84.265383305771152</v>
      </c>
      <c r="L5" s="56">
        <v>82.518896350843463</v>
      </c>
      <c r="M5" s="56">
        <v>82.58128257661663</v>
      </c>
      <c r="N5" s="56">
        <v>82.021942157869105</v>
      </c>
      <c r="O5" s="56">
        <v>81.989842226986084</v>
      </c>
      <c r="P5" s="56">
        <v>78.813082505432661</v>
      </c>
      <c r="Q5" s="56">
        <v>80.116078560107809</v>
      </c>
      <c r="R5" s="56">
        <v>78.800931854609161</v>
      </c>
      <c r="S5" s="56">
        <v>78.735463638042916</v>
      </c>
      <c r="T5" s="56">
        <v>80.528837688058644</v>
      </c>
      <c r="U5" s="56">
        <v>83.195964249143714</v>
      </c>
      <c r="V5" s="56">
        <v>83.880262616440746</v>
      </c>
      <c r="W5" s="56">
        <v>82.512621924683771</v>
      </c>
      <c r="X5" s="56">
        <v>86.128760800684518</v>
      </c>
      <c r="Y5" s="56">
        <v>86.07454952268904</v>
      </c>
      <c r="Z5" s="56">
        <v>86.507796783083776</v>
      </c>
      <c r="AA5" s="56">
        <v>86.591889827116987</v>
      </c>
      <c r="AB5" s="56">
        <v>89.161876049977337</v>
      </c>
      <c r="AC5" s="56">
        <v>90.734500817823388</v>
      </c>
      <c r="AD5" s="56">
        <v>91.499540751500163</v>
      </c>
      <c r="AE5" s="56">
        <v>91.112074641702733</v>
      </c>
      <c r="AF5" s="56">
        <v>89.269326586935605</v>
      </c>
      <c r="AG5" s="56">
        <v>91.338022079978884</v>
      </c>
      <c r="AH5" s="56">
        <v>89.844307626237381</v>
      </c>
      <c r="AI5" s="56">
        <v>88.944455994291715</v>
      </c>
    </row>
    <row r="6" spans="1:35">
      <c r="A6" s="75" t="s">
        <v>76</v>
      </c>
      <c r="B6" s="56">
        <v>47.751820015192919</v>
      </c>
      <c r="C6" s="56">
        <v>48.48153417902062</v>
      </c>
      <c r="D6" s="56">
        <v>49.160379733638429</v>
      </c>
      <c r="E6" s="56">
        <v>49.201066814567689</v>
      </c>
      <c r="F6" s="56">
        <v>46.991007086130999</v>
      </c>
      <c r="G6" s="56">
        <v>47.193440435535379</v>
      </c>
      <c r="H6" s="56">
        <v>46.993513613488098</v>
      </c>
      <c r="I6" s="56">
        <v>45.841178123197331</v>
      </c>
      <c r="J6" s="56">
        <v>44.625195786500385</v>
      </c>
      <c r="K6" s="56">
        <v>43.328803217183328</v>
      </c>
      <c r="L6" s="56">
        <v>42.87442965181836</v>
      </c>
      <c r="M6" s="56">
        <v>44.448859086379706</v>
      </c>
      <c r="N6" s="56">
        <v>42.372428812696526</v>
      </c>
      <c r="O6" s="56">
        <v>40.498105124859727</v>
      </c>
      <c r="P6" s="56">
        <v>38.771946334388296</v>
      </c>
      <c r="Q6" s="56">
        <v>37.300414462424776</v>
      </c>
      <c r="R6" s="56">
        <v>38.419262384454171</v>
      </c>
      <c r="S6" s="56">
        <v>41.160140266951117</v>
      </c>
      <c r="T6" s="56">
        <v>41.557672629272588</v>
      </c>
      <c r="U6" s="56">
        <v>39.722467332248279</v>
      </c>
      <c r="V6" s="56">
        <v>40.540842283098783</v>
      </c>
      <c r="W6" s="56">
        <v>40.852963704981953</v>
      </c>
      <c r="X6" s="56">
        <v>41.433828207266785</v>
      </c>
      <c r="Y6" s="56">
        <v>42.717045673206655</v>
      </c>
      <c r="Z6" s="56">
        <v>42.140603192870302</v>
      </c>
      <c r="AA6" s="56">
        <v>41.088986523681875</v>
      </c>
      <c r="AB6" s="56">
        <v>40.702396896953459</v>
      </c>
      <c r="AC6" s="56">
        <v>39.808769902656074</v>
      </c>
      <c r="AD6" s="56">
        <v>39.275823967806836</v>
      </c>
      <c r="AE6" s="56">
        <v>38.353738890698089</v>
      </c>
      <c r="AF6" s="56">
        <v>38.534585261012126</v>
      </c>
      <c r="AG6" s="56">
        <v>38.16524356076166</v>
      </c>
      <c r="AH6" s="56">
        <v>37.553702470572262</v>
      </c>
      <c r="AI6" s="56">
        <v>36.244208639390585</v>
      </c>
    </row>
    <row r="7" spans="1:35">
      <c r="A7" s="75" t="s">
        <v>82</v>
      </c>
      <c r="B7" s="56">
        <v>1.5788711450168931</v>
      </c>
      <c r="C7" s="56">
        <v>1.8292817864029094</v>
      </c>
      <c r="D7" s="56">
        <v>1.7593465401914719</v>
      </c>
      <c r="E7" s="56">
        <v>1.5161293561964935</v>
      </c>
      <c r="F7" s="56">
        <v>1.3737030221790953</v>
      </c>
      <c r="G7" s="56">
        <v>1.3862348906425654</v>
      </c>
      <c r="H7" s="56">
        <v>1.6154567807449511</v>
      </c>
      <c r="I7" s="56">
        <v>1.6477964215659786</v>
      </c>
      <c r="J7" s="56">
        <v>1.7334720793178822</v>
      </c>
      <c r="K7" s="56">
        <v>1.8157124661094044</v>
      </c>
      <c r="L7" s="56">
        <v>1.9176884845683158</v>
      </c>
      <c r="M7" s="56">
        <v>2.0372187376347743</v>
      </c>
      <c r="N7" s="56">
        <v>2.0173800478385737</v>
      </c>
      <c r="O7" s="56">
        <v>2.0785278709333568</v>
      </c>
      <c r="P7" s="56">
        <v>2.1332860900418309</v>
      </c>
      <c r="Q7" s="56">
        <v>2.1687552627077649</v>
      </c>
      <c r="R7" s="56">
        <v>2.1940732096857731</v>
      </c>
      <c r="S7" s="56">
        <v>2.1262094318634457</v>
      </c>
      <c r="T7" s="56">
        <v>2.0180327493210464</v>
      </c>
      <c r="U7" s="56">
        <v>1.9842296830708968</v>
      </c>
      <c r="V7" s="56">
        <v>1.9066097357210869</v>
      </c>
      <c r="W7" s="56">
        <v>1.6064701119125946</v>
      </c>
      <c r="X7" s="56">
        <v>1.6159342834084445</v>
      </c>
      <c r="Y7" s="56">
        <v>1.5451677016245948</v>
      </c>
      <c r="Z7" s="56">
        <v>1.5406331439568914</v>
      </c>
      <c r="AA7" s="56">
        <v>1.4648338902160838</v>
      </c>
      <c r="AB7" s="56">
        <v>1.4567438271043864</v>
      </c>
      <c r="AC7" s="56">
        <v>1.4022604296727428</v>
      </c>
      <c r="AD7" s="56">
        <v>1.4982419003057896</v>
      </c>
      <c r="AE7" s="56">
        <v>1.3638712766904848</v>
      </c>
      <c r="AF7" s="56">
        <v>1.4241259293355684</v>
      </c>
      <c r="AG7" s="56">
        <v>1.3811506896212014</v>
      </c>
      <c r="AH7" s="56">
        <v>1.343190945508991</v>
      </c>
      <c r="AI7" s="56">
        <v>1.2986870102172543</v>
      </c>
    </row>
    <row r="8" spans="1:35">
      <c r="A8" s="75" t="s">
        <v>93</v>
      </c>
      <c r="B8" s="56">
        <v>6.2784329528948923</v>
      </c>
      <c r="C8" s="56">
        <v>6.5141152380746492</v>
      </c>
      <c r="D8" s="56">
        <v>6.9972582405011998</v>
      </c>
      <c r="E8" s="56">
        <v>7.5205227108731227</v>
      </c>
      <c r="F8" s="56">
        <v>7.2796022012648667</v>
      </c>
      <c r="G8" s="56">
        <v>7.2729264474561681</v>
      </c>
      <c r="H8" s="56">
        <v>7.2913905128700742</v>
      </c>
      <c r="I8" s="56">
        <v>7.5775115590274726</v>
      </c>
      <c r="J8" s="56">
        <v>8.0613600354767385</v>
      </c>
      <c r="K8" s="56">
        <v>7.9769667657242866</v>
      </c>
      <c r="L8" s="56">
        <v>7.9582150624800265</v>
      </c>
      <c r="M8" s="56">
        <v>8.5466817294884763</v>
      </c>
      <c r="N8" s="56">
        <v>8.7229393969771571</v>
      </c>
      <c r="O8" s="56">
        <v>8.8299192408757392</v>
      </c>
      <c r="P8" s="56">
        <v>9.0858639896345963</v>
      </c>
      <c r="Q8" s="56">
        <v>8.860863654796951</v>
      </c>
      <c r="R8" s="56">
        <v>8.8860652879366544</v>
      </c>
      <c r="S8" s="56">
        <v>9.1584143711327641</v>
      </c>
      <c r="T8" s="56">
        <v>8.6136834760807552</v>
      </c>
      <c r="U8" s="56">
        <v>8.4750878556009734</v>
      </c>
      <c r="V8" s="56">
        <v>8.7266511938399276</v>
      </c>
      <c r="W8" s="56">
        <v>8.699057634880468</v>
      </c>
      <c r="X8" s="56">
        <v>8.263991803658028</v>
      </c>
      <c r="Y8" s="56">
        <v>8.2901756817242624</v>
      </c>
      <c r="Z8" s="56">
        <v>8.3850278197893608</v>
      </c>
      <c r="AA8" s="56">
        <v>8.3794350910910289</v>
      </c>
      <c r="AB8" s="56">
        <v>8.1953709356710309</v>
      </c>
      <c r="AC8" s="56">
        <v>8.1391068818156178</v>
      </c>
      <c r="AD8" s="56">
        <v>8.3366086874504681</v>
      </c>
      <c r="AE8" s="56">
        <v>7.9676074791138554</v>
      </c>
      <c r="AF8" s="56">
        <v>8.3993184509558372</v>
      </c>
      <c r="AG8" s="56">
        <v>8.4665968805552954</v>
      </c>
      <c r="AH8" s="56">
        <v>7.9015491778767402</v>
      </c>
      <c r="AI8" s="56">
        <v>6.8591661831346418</v>
      </c>
    </row>
    <row r="9" spans="1:35" s="85" customFormat="1">
      <c r="A9" s="83" t="s">
        <v>200</v>
      </c>
      <c r="B9" s="84">
        <v>3.5073516227567794</v>
      </c>
      <c r="C9" s="84">
        <v>3.6227529751084209</v>
      </c>
      <c r="D9" s="84">
        <v>3.844936856564305</v>
      </c>
      <c r="E9" s="84">
        <v>4.1687015448888687</v>
      </c>
      <c r="F9" s="84">
        <v>4.0081173059090389</v>
      </c>
      <c r="G9" s="84">
        <v>3.950597149230227</v>
      </c>
      <c r="H9" s="84">
        <v>3.9710255904412652</v>
      </c>
      <c r="I9" s="84">
        <v>4.0792598556843407</v>
      </c>
      <c r="J9" s="84">
        <v>4.2978866112733591</v>
      </c>
      <c r="K9" s="84">
        <v>4.2931763164310945</v>
      </c>
      <c r="L9" s="84">
        <v>4.2313330156156992</v>
      </c>
      <c r="M9" s="84">
        <v>4.5736064756637687</v>
      </c>
      <c r="N9" s="84">
        <v>4.6861245000827525</v>
      </c>
      <c r="O9" s="84">
        <v>4.6606604474603186</v>
      </c>
      <c r="P9" s="84">
        <v>4.832698997049488</v>
      </c>
      <c r="Q9" s="84">
        <v>4.5836858866151822</v>
      </c>
      <c r="R9" s="84">
        <v>4.5774863083452013</v>
      </c>
      <c r="S9" s="84">
        <v>4.7135187431617931</v>
      </c>
      <c r="T9" s="84">
        <v>4.3739798788769928</v>
      </c>
      <c r="U9" s="84">
        <v>4.1832422245823961</v>
      </c>
      <c r="V9" s="84">
        <v>4.2819538357198379</v>
      </c>
      <c r="W9" s="84">
        <v>4.3372829601433631</v>
      </c>
      <c r="X9" s="84">
        <v>4.0536998472802566</v>
      </c>
      <c r="Y9" s="84">
        <v>4.0553416800836448</v>
      </c>
      <c r="Z9" s="84">
        <v>4.1854280419503729</v>
      </c>
      <c r="AA9" s="84">
        <v>4.1411771806735107</v>
      </c>
      <c r="AB9" s="84">
        <v>4.0482661642209878</v>
      </c>
      <c r="AC9" s="84">
        <v>3.9874801469352263</v>
      </c>
      <c r="AD9" s="84">
        <v>4.0849267572129619</v>
      </c>
      <c r="AE9" s="84">
        <v>3.8348550357111915</v>
      </c>
      <c r="AF9" s="84">
        <v>4.0840591013628798</v>
      </c>
      <c r="AG9" s="84">
        <v>4.1790182904568196</v>
      </c>
      <c r="AH9" s="84">
        <v>3.8659052991371774</v>
      </c>
      <c r="AI9" s="84">
        <v>3.1072267944543395</v>
      </c>
    </row>
    <row r="10" spans="1:35" s="85" customFormat="1">
      <c r="A10" s="83" t="s">
        <v>201</v>
      </c>
      <c r="B10" s="84">
        <v>2.2156526253085715</v>
      </c>
      <c r="C10" s="84">
        <v>2.2749306220457144</v>
      </c>
      <c r="D10" s="84">
        <v>2.4545933632628572</v>
      </c>
      <c r="E10" s="84">
        <v>2.5519469461199997</v>
      </c>
      <c r="F10" s="84">
        <v>2.4307434146914284</v>
      </c>
      <c r="G10" s="84">
        <v>2.4883912114285716</v>
      </c>
      <c r="H10" s="84">
        <v>2.4765213991885715</v>
      </c>
      <c r="I10" s="84">
        <v>2.6192827861200003</v>
      </c>
      <c r="J10" s="84">
        <v>2.7594240205714287</v>
      </c>
      <c r="K10" s="84">
        <v>2.6797699028571427</v>
      </c>
      <c r="L10" s="84">
        <v>2.7370714422857136</v>
      </c>
      <c r="M10" s="84">
        <v>2.9381779491428568</v>
      </c>
      <c r="N10" s="84">
        <v>2.9567933057142852</v>
      </c>
      <c r="O10" s="84">
        <v>3.1319068460893713</v>
      </c>
      <c r="P10" s="84">
        <v>3.1419948120000005</v>
      </c>
      <c r="Q10" s="84">
        <v>3.148478048571429</v>
      </c>
      <c r="R10" s="84">
        <v>3.1250003427720001</v>
      </c>
      <c r="S10" s="84">
        <v>3.2266196886188574</v>
      </c>
      <c r="T10" s="84">
        <v>2.9641576244015999</v>
      </c>
      <c r="U10" s="84">
        <v>3.0778817142857151</v>
      </c>
      <c r="V10" s="84">
        <v>3.2009417691428568</v>
      </c>
      <c r="W10" s="84">
        <v>3.0755805611802858</v>
      </c>
      <c r="X10" s="84">
        <v>2.9345384610959999</v>
      </c>
      <c r="Y10" s="84">
        <v>3.0383597766342856</v>
      </c>
      <c r="Z10" s="84">
        <v>2.9473252379999999</v>
      </c>
      <c r="AA10" s="84">
        <v>2.9438681325617146</v>
      </c>
      <c r="AB10" s="84">
        <v>2.8191441243428574</v>
      </c>
      <c r="AC10" s="84">
        <v>2.8366485312000003</v>
      </c>
      <c r="AD10" s="84">
        <v>2.9011391506944006</v>
      </c>
      <c r="AE10" s="84">
        <v>2.8198124825941719</v>
      </c>
      <c r="AF10" s="84">
        <v>2.9847637326445713</v>
      </c>
      <c r="AG10" s="84">
        <v>2.9671839520525713</v>
      </c>
      <c r="AH10" s="84">
        <v>2.7845616829536004</v>
      </c>
      <c r="AI10" s="84">
        <v>2.6050274008628573</v>
      </c>
    </row>
    <row r="11" spans="1:35" s="85" customFormat="1">
      <c r="A11" s="83" t="s">
        <v>202</v>
      </c>
      <c r="B11" s="84">
        <v>0.55542870482954176</v>
      </c>
      <c r="C11" s="84">
        <v>0.61643164092051439</v>
      </c>
      <c r="D11" s="84">
        <v>0.69772802067403783</v>
      </c>
      <c r="E11" s="84">
        <v>0.799874219864255</v>
      </c>
      <c r="F11" s="84">
        <v>0.84074148066439891</v>
      </c>
      <c r="G11" s="84">
        <v>0.83393808679736936</v>
      </c>
      <c r="H11" s="84">
        <v>0.84384352324023737</v>
      </c>
      <c r="I11" s="84">
        <v>0.87896891722313208</v>
      </c>
      <c r="J11" s="84">
        <v>1.0040494036319512</v>
      </c>
      <c r="K11" s="84">
        <v>1.0040205464360488</v>
      </c>
      <c r="L11" s="84">
        <v>0.98981060457861436</v>
      </c>
      <c r="M11" s="84">
        <v>1.0348973046818513</v>
      </c>
      <c r="N11" s="84">
        <v>1.0800215911801185</v>
      </c>
      <c r="O11" s="84">
        <v>1.03735194732605</v>
      </c>
      <c r="P11" s="84">
        <v>1.111170180585108</v>
      </c>
      <c r="Q11" s="84">
        <v>1.1286997196103403</v>
      </c>
      <c r="R11" s="84">
        <v>1.183578636819453</v>
      </c>
      <c r="S11" s="84">
        <v>1.2182759393521134</v>
      </c>
      <c r="T11" s="84">
        <v>1.2755459728021634</v>
      </c>
      <c r="U11" s="84">
        <v>1.213963916732862</v>
      </c>
      <c r="V11" s="84">
        <v>1.2437555889772336</v>
      </c>
      <c r="W11" s="84">
        <v>1.2861941135568191</v>
      </c>
      <c r="X11" s="84">
        <v>1.2757534952817708</v>
      </c>
      <c r="Y11" s="84">
        <v>1.1964742250063316</v>
      </c>
      <c r="Z11" s="84">
        <v>1.2522745398389876</v>
      </c>
      <c r="AA11" s="84">
        <v>1.2943897778558042</v>
      </c>
      <c r="AB11" s="84">
        <v>1.3279606471071852</v>
      </c>
      <c r="AC11" s="84">
        <v>1.3149782036803925</v>
      </c>
      <c r="AD11" s="84">
        <v>1.3505427795431046</v>
      </c>
      <c r="AE11" s="84">
        <v>1.3129399608084924</v>
      </c>
      <c r="AF11" s="84">
        <v>1.3304956169483859</v>
      </c>
      <c r="AG11" s="84">
        <v>1.3203946380459048</v>
      </c>
      <c r="AH11" s="84">
        <v>1.2510821957859624</v>
      </c>
      <c r="AI11" s="84">
        <v>1.1469119878174447</v>
      </c>
    </row>
    <row r="12" spans="1:35">
      <c r="A12" s="75" t="s">
        <v>159</v>
      </c>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row>
    <row r="13" spans="1:35">
      <c r="A13" s="75" t="s">
        <v>83</v>
      </c>
      <c r="B13" s="56">
        <v>0.10844747621690728</v>
      </c>
      <c r="C13" s="56">
        <v>0.10699379547535354</v>
      </c>
      <c r="D13" s="56">
        <v>0.1055401147337998</v>
      </c>
      <c r="E13" s="56">
        <v>0.10408643399224606</v>
      </c>
      <c r="F13" s="56">
        <v>0.10263275325069232</v>
      </c>
      <c r="G13" s="56">
        <v>0.10117907250913857</v>
      </c>
      <c r="H13" s="56">
        <v>9.9725391767584826E-2</v>
      </c>
      <c r="I13" s="56">
        <v>9.8271711026031092E-2</v>
      </c>
      <c r="J13" s="56">
        <v>0.11217208110198278</v>
      </c>
      <c r="K13" s="56">
        <v>0.11700321908883801</v>
      </c>
      <c r="L13" s="56">
        <v>0.12241293647531662</v>
      </c>
      <c r="M13" s="56">
        <v>0.13664598970605177</v>
      </c>
      <c r="N13" s="56">
        <v>0.13350719646309492</v>
      </c>
      <c r="O13" s="56">
        <v>0.14533914518539304</v>
      </c>
      <c r="P13" s="56">
        <v>0.15584036128855738</v>
      </c>
      <c r="Q13" s="56">
        <v>0.16191924752257636</v>
      </c>
      <c r="R13" s="56">
        <v>0.17265999277293201</v>
      </c>
      <c r="S13" s="56">
        <v>0.18065897193176325</v>
      </c>
      <c r="T13" s="56">
        <v>0.20230114448282421</v>
      </c>
      <c r="U13" s="56">
        <v>0.22472610944873211</v>
      </c>
      <c r="V13" s="56">
        <v>0.22919466740110739</v>
      </c>
      <c r="W13" s="56">
        <v>0.18000699450300262</v>
      </c>
      <c r="X13" s="56">
        <v>0.19099732338243916</v>
      </c>
      <c r="Y13" s="56">
        <v>0.18920440355016949</v>
      </c>
      <c r="Z13" s="56">
        <v>0.18318570907590187</v>
      </c>
      <c r="AA13" s="56">
        <v>0.1716429668123583</v>
      </c>
      <c r="AB13" s="56">
        <v>0.16989052738724011</v>
      </c>
      <c r="AC13" s="56">
        <v>0.17150104102617802</v>
      </c>
      <c r="AD13" s="56">
        <v>0.1623162195403216</v>
      </c>
      <c r="AE13" s="56">
        <v>0.16155663602946313</v>
      </c>
      <c r="AF13" s="56">
        <v>0.15493313253091548</v>
      </c>
      <c r="AG13" s="56">
        <v>0.15235945975456144</v>
      </c>
      <c r="AH13" s="56">
        <v>0.15602555534380791</v>
      </c>
      <c r="AI13" s="56">
        <v>0.15359509839543004</v>
      </c>
    </row>
    <row r="14" spans="1:35">
      <c r="A14" s="75" t="s">
        <v>88</v>
      </c>
      <c r="B14" s="56">
        <v>2.9443615132075474</v>
      </c>
      <c r="C14" s="56">
        <v>2.9770766411320753</v>
      </c>
      <c r="D14" s="56">
        <v>3.0097917690566041</v>
      </c>
      <c r="E14" s="56">
        <v>3.0425068969811324</v>
      </c>
      <c r="F14" s="56">
        <v>3.0752220249056608</v>
      </c>
      <c r="G14" s="56">
        <v>3.1079371528301887</v>
      </c>
      <c r="H14" s="56">
        <v>3.1406522807547175</v>
      </c>
      <c r="I14" s="56">
        <v>3.1733674086792454</v>
      </c>
      <c r="J14" s="56">
        <v>3.2060825366037737</v>
      </c>
      <c r="K14" s="56">
        <v>3.2387976645283021</v>
      </c>
      <c r="L14" s="56">
        <v>3.2715127924528304</v>
      </c>
      <c r="M14" s="56">
        <v>3.3805632188679251</v>
      </c>
      <c r="N14" s="56">
        <v>3.4896136452830193</v>
      </c>
      <c r="O14" s="56">
        <v>3.5989021253369273</v>
      </c>
      <c r="P14" s="56">
        <v>3.7079597654986518</v>
      </c>
      <c r="Q14" s="56">
        <v>3.8170174056603772</v>
      </c>
      <c r="R14" s="56">
        <v>3.9260750458221021</v>
      </c>
      <c r="S14" s="56">
        <v>4.0348799316037738</v>
      </c>
      <c r="T14" s="56">
        <v>4.1439307405660379</v>
      </c>
      <c r="U14" s="56">
        <v>3.8713037181603775</v>
      </c>
      <c r="V14" s="56">
        <v>3.5989021253369273</v>
      </c>
      <c r="W14" s="56">
        <v>3.3805750778301888</v>
      </c>
      <c r="X14" s="56">
        <v>3.3805750778301888</v>
      </c>
      <c r="Y14" s="56">
        <v>3.2715242688679247</v>
      </c>
      <c r="Z14" s="56">
        <v>3.2715242688679247</v>
      </c>
      <c r="AA14" s="56">
        <v>3.3805750778301888</v>
      </c>
      <c r="AB14" s="56">
        <v>3.5441512912735851</v>
      </c>
      <c r="AC14" s="56">
        <v>3.7077275047169809</v>
      </c>
      <c r="AD14" s="56">
        <v>3.8167783136792455</v>
      </c>
      <c r="AE14" s="56">
        <v>3.8167783136792455</v>
      </c>
      <c r="AF14" s="56">
        <v>4.4347183310947447</v>
      </c>
      <c r="AG14" s="56">
        <v>4.4383146660006743</v>
      </c>
      <c r="AH14" s="56">
        <v>4.4468195120619942</v>
      </c>
      <c r="AI14" s="56">
        <v>4.3739208315363882</v>
      </c>
    </row>
    <row r="15" spans="1:35">
      <c r="A15" s="75" t="s">
        <v>94</v>
      </c>
      <c r="B15" s="56">
        <v>5.9517220487999997E-2</v>
      </c>
      <c r="C15" s="56">
        <v>5.3441180899999996E-2</v>
      </c>
      <c r="D15" s="56">
        <v>5.8276072407000001E-2</v>
      </c>
      <c r="E15" s="56">
        <v>5.8186068488999987E-2</v>
      </c>
      <c r="F15" s="56">
        <v>7.2964258828999998E-2</v>
      </c>
      <c r="G15" s="56">
        <v>6.4206220120000004E-2</v>
      </c>
      <c r="H15" s="56">
        <v>6.7652475372000004E-2</v>
      </c>
      <c r="I15" s="56">
        <v>6.0604148659000004E-2</v>
      </c>
      <c r="J15" s="56">
        <v>5.4062236634000005E-2</v>
      </c>
      <c r="K15" s="56">
        <v>5.6419175067999983E-2</v>
      </c>
      <c r="L15" s="56">
        <v>5.5714369946E-2</v>
      </c>
      <c r="M15" s="56">
        <v>5.466023381E-2</v>
      </c>
      <c r="N15" s="56">
        <v>5.3493028127000006E-2</v>
      </c>
      <c r="O15" s="56">
        <v>6.1333559913000005E-2</v>
      </c>
      <c r="P15" s="56">
        <v>6.1023966285000009E-2</v>
      </c>
      <c r="Q15" s="56">
        <v>6.6331907057000011E-2</v>
      </c>
      <c r="R15" s="56">
        <v>5.7800770411999991E-2</v>
      </c>
      <c r="S15" s="56">
        <v>5.528955428799999E-2</v>
      </c>
      <c r="T15" s="56">
        <v>6.0277517409999995E-2</v>
      </c>
      <c r="U15" s="56">
        <v>5.4195258893999995E-2</v>
      </c>
      <c r="V15" s="56">
        <v>5.7100950965000008E-2</v>
      </c>
      <c r="W15" s="56">
        <v>6.2907473401000016E-2</v>
      </c>
      <c r="X15" s="56">
        <v>6.0529976794000004E-2</v>
      </c>
      <c r="Y15" s="56">
        <v>5.7150557139000004E-2</v>
      </c>
      <c r="Z15" s="56">
        <v>5.4991093452999983E-2</v>
      </c>
      <c r="AA15" s="56">
        <v>5.8000441223999999E-2</v>
      </c>
      <c r="AB15" s="56">
        <v>6.1885934678999999E-2</v>
      </c>
      <c r="AC15" s="56">
        <v>6.0795417002999994E-2</v>
      </c>
      <c r="AD15" s="56">
        <v>6.3456215472000005E-2</v>
      </c>
      <c r="AE15" s="56">
        <v>6.781527736800004E-2</v>
      </c>
      <c r="AF15" s="56">
        <v>7.0488724370000005E-2</v>
      </c>
      <c r="AG15" s="56">
        <v>7.1164819838000007E-2</v>
      </c>
      <c r="AH15" s="56">
        <v>6.7941326506000002E-2</v>
      </c>
      <c r="AI15" s="56">
        <v>6.7484095156000012E-2</v>
      </c>
    </row>
    <row r="16" spans="1:35">
      <c r="A16" s="75" t="s">
        <v>117</v>
      </c>
      <c r="B16" s="56" t="s">
        <v>116</v>
      </c>
      <c r="C16" s="56" t="s">
        <v>116</v>
      </c>
      <c r="D16" s="56" t="s">
        <v>116</v>
      </c>
      <c r="E16" s="56" t="s">
        <v>116</v>
      </c>
      <c r="F16" s="56" t="s">
        <v>116</v>
      </c>
      <c r="G16" s="56" t="s">
        <v>116</v>
      </c>
      <c r="H16" s="56" t="s">
        <v>116</v>
      </c>
      <c r="I16" s="56" t="s">
        <v>116</v>
      </c>
      <c r="J16" s="56" t="s">
        <v>116</v>
      </c>
      <c r="K16" s="56" t="s">
        <v>116</v>
      </c>
      <c r="L16" s="56" t="s">
        <v>116</v>
      </c>
      <c r="M16" s="56" t="s">
        <v>116</v>
      </c>
      <c r="N16" s="56" t="s">
        <v>116</v>
      </c>
      <c r="O16" s="56" t="s">
        <v>116</v>
      </c>
      <c r="P16" s="56" t="s">
        <v>116</v>
      </c>
      <c r="Q16" s="56" t="s">
        <v>116</v>
      </c>
      <c r="R16" s="56" t="s">
        <v>116</v>
      </c>
      <c r="S16" s="56" t="s">
        <v>116</v>
      </c>
      <c r="T16" s="56" t="s">
        <v>116</v>
      </c>
      <c r="U16" s="56" t="s">
        <v>116</v>
      </c>
      <c r="V16" s="56" t="s">
        <v>116</v>
      </c>
      <c r="W16" s="56" t="s">
        <v>116</v>
      </c>
      <c r="X16" s="56" t="s">
        <v>116</v>
      </c>
      <c r="Y16" s="56" t="s">
        <v>116</v>
      </c>
      <c r="Z16" s="56" t="s">
        <v>116</v>
      </c>
      <c r="AA16" s="56" t="s">
        <v>116</v>
      </c>
      <c r="AB16" s="56" t="s">
        <v>116</v>
      </c>
      <c r="AC16" s="56" t="s">
        <v>116</v>
      </c>
      <c r="AD16" s="56" t="s">
        <v>116</v>
      </c>
      <c r="AE16" s="56" t="s">
        <v>116</v>
      </c>
      <c r="AF16" s="56" t="s">
        <v>116</v>
      </c>
      <c r="AG16" s="56" t="s">
        <v>116</v>
      </c>
      <c r="AH16" s="56" t="s">
        <v>116</v>
      </c>
      <c r="AI16" s="56" t="s">
        <v>116</v>
      </c>
    </row>
    <row r="17" spans="1:35">
      <c r="A17" s="75" t="s">
        <v>104</v>
      </c>
      <c r="B17" s="56">
        <v>0.12431522012578615</v>
      </c>
      <c r="C17" s="56">
        <v>0.12431522012578615</v>
      </c>
      <c r="D17" s="56">
        <v>0.12431522012578615</v>
      </c>
      <c r="E17" s="56">
        <v>0.12431522012578615</v>
      </c>
      <c r="F17" s="56">
        <v>0.12431522012578615</v>
      </c>
      <c r="G17" s="56">
        <v>0.12431522012578615</v>
      </c>
      <c r="H17" s="56">
        <v>0.12431522012578615</v>
      </c>
      <c r="I17" s="56">
        <v>0.12431522012578615</v>
      </c>
      <c r="J17" s="56">
        <v>0.12431522012578615</v>
      </c>
      <c r="K17" s="56">
        <v>0.12431522012578615</v>
      </c>
      <c r="L17" s="56">
        <v>0.12431522012578615</v>
      </c>
      <c r="M17" s="56">
        <v>0.13234598334591194</v>
      </c>
      <c r="N17" s="56">
        <v>0.1230099103144654</v>
      </c>
      <c r="O17" s="56">
        <v>0.12034956460377357</v>
      </c>
      <c r="P17" s="56">
        <v>0.12033713308176099</v>
      </c>
      <c r="Q17" s="56">
        <v>0.11944206349685534</v>
      </c>
      <c r="R17" s="56">
        <v>0.11944206349685534</v>
      </c>
      <c r="S17" s="56">
        <v>0.12074737330817609</v>
      </c>
      <c r="T17" s="56">
        <v>0.11891993957232702</v>
      </c>
      <c r="U17" s="56">
        <v>0.11807459607547167</v>
      </c>
      <c r="V17" s="56">
        <v>0.11822377433962263</v>
      </c>
      <c r="W17" s="56">
        <v>0.10040940329559747</v>
      </c>
      <c r="X17" s="56">
        <v>9.012853459119495E-2</v>
      </c>
      <c r="Y17" s="56">
        <v>9.5660561886792436E-2</v>
      </c>
      <c r="Z17" s="56">
        <v>9.3621792276729551E-2</v>
      </c>
      <c r="AA17" s="56">
        <v>9.400716945911948E-2</v>
      </c>
      <c r="AB17" s="56">
        <v>9.0588500905660355E-2</v>
      </c>
      <c r="AC17" s="56">
        <v>8.6187742113207538E-2</v>
      </c>
      <c r="AD17" s="56">
        <v>9.576001406289307E-2</v>
      </c>
      <c r="AE17" s="56">
        <v>8.8338395421383636E-2</v>
      </c>
      <c r="AF17" s="56">
        <v>8.4695959471698112E-2</v>
      </c>
      <c r="AG17" s="56">
        <v>8.5019179044025145E-2</v>
      </c>
      <c r="AH17" s="56">
        <v>8.2222086591194954E-2</v>
      </c>
      <c r="AI17" s="56">
        <v>6.8858200427672947E-2</v>
      </c>
    </row>
    <row r="18" spans="1:35">
      <c r="A18" s="75" t="s">
        <v>99</v>
      </c>
      <c r="B18" s="73" t="s">
        <v>101</v>
      </c>
      <c r="C18" s="73" t="s">
        <v>101</v>
      </c>
      <c r="D18" s="73" t="s">
        <v>101</v>
      </c>
      <c r="E18" s="74">
        <v>9.0259171999999991E-6</v>
      </c>
      <c r="F18" s="74">
        <v>1.8051834399999998E-5</v>
      </c>
      <c r="G18" s="74">
        <v>2.7077751599999999E-5</v>
      </c>
      <c r="H18" s="74">
        <v>3.6103668799999997E-5</v>
      </c>
      <c r="I18" s="74">
        <v>4.5129585999999997E-5</v>
      </c>
      <c r="J18" s="74">
        <v>5.4155503199999998E-5</v>
      </c>
      <c r="K18" s="74">
        <v>6.3181420700000001E-5</v>
      </c>
      <c r="L18" s="74">
        <v>7.2207337899999995E-5</v>
      </c>
      <c r="M18" s="74">
        <v>8.1233255100000002E-5</v>
      </c>
      <c r="N18" s="74">
        <v>5.3443409999999998E-5</v>
      </c>
      <c r="O18" s="74">
        <v>3.8845779999999992E-5</v>
      </c>
      <c r="P18" s="74">
        <v>3.3736125099999997E-5</v>
      </c>
      <c r="Q18" s="74">
        <v>2.97394451E-5</v>
      </c>
      <c r="R18" s="74">
        <v>2.97394451E-5</v>
      </c>
      <c r="S18" s="74">
        <v>4.6222548999999992E-6</v>
      </c>
      <c r="T18" s="74">
        <v>3.7449348999999999E-6</v>
      </c>
      <c r="U18" s="80">
        <v>2.9080750999999996E-6</v>
      </c>
      <c r="V18" s="80">
        <v>2.9080750999999996E-6</v>
      </c>
      <c r="W18" s="80">
        <v>1.5516348999999996E-6</v>
      </c>
      <c r="X18" s="80">
        <v>1.3403499999999998E-6</v>
      </c>
      <c r="Y18" s="80">
        <v>1.26724E-6</v>
      </c>
      <c r="Z18" s="80">
        <v>1.0235400000000001E-6</v>
      </c>
      <c r="AA18" s="80">
        <v>7.6351510000000001E-7</v>
      </c>
      <c r="AB18" s="80">
        <v>1.0235400000000001E-6</v>
      </c>
      <c r="AC18" s="80">
        <v>9.0168999999999992E-7</v>
      </c>
      <c r="AD18" s="80">
        <v>7.9616489999999994E-7</v>
      </c>
      <c r="AE18" s="80">
        <v>4.306149E-7</v>
      </c>
      <c r="AF18" s="80">
        <v>7.3914509999999985E-7</v>
      </c>
      <c r="AG18" s="80">
        <v>7.1477509999999991E-7</v>
      </c>
      <c r="AH18" s="80">
        <v>6.6603510000000001E-7</v>
      </c>
      <c r="AI18" s="80">
        <v>9.0168999999999992E-7</v>
      </c>
    </row>
    <row r="19" spans="1:35" ht="15.75" thickBot="1">
      <c r="A19" s="76" t="s">
        <v>59</v>
      </c>
      <c r="B19" s="73">
        <v>3.6525000000000001E-4</v>
      </c>
      <c r="C19" s="73">
        <v>3.6525000000000001E-4</v>
      </c>
      <c r="D19" s="73">
        <v>3.6525000000000001E-4</v>
      </c>
      <c r="E19" s="73">
        <v>3.6525000000000001E-4</v>
      </c>
      <c r="F19" s="73">
        <v>3.6525000000000001E-4</v>
      </c>
      <c r="G19" s="73">
        <v>3.6525000000000001E-4</v>
      </c>
      <c r="H19" s="73">
        <v>3.6525000000000001E-4</v>
      </c>
      <c r="I19" s="73">
        <v>3.6525000000000001E-4</v>
      </c>
      <c r="J19" s="73">
        <v>3.6525000000000001E-4</v>
      </c>
      <c r="K19" s="73">
        <v>3.6525000000000001E-4</v>
      </c>
      <c r="L19" s="73">
        <v>3.6525000000000001E-4</v>
      </c>
      <c r="M19" s="73">
        <v>3.6525000000000001E-4</v>
      </c>
      <c r="N19" s="73">
        <v>3.6525000000000001E-4</v>
      </c>
      <c r="O19" s="73">
        <v>3.6525000000000001E-4</v>
      </c>
      <c r="P19" s="73">
        <v>3.6525000000000001E-4</v>
      </c>
      <c r="Q19" s="73">
        <v>3.6525000000000001E-4</v>
      </c>
      <c r="R19" s="73">
        <v>3.6525000000000001E-4</v>
      </c>
      <c r="S19" s="73">
        <v>3.6525000000000001E-4</v>
      </c>
      <c r="T19" s="73">
        <v>3.6525000000000001E-4</v>
      </c>
      <c r="U19" s="73">
        <v>3.6525000000000001E-4</v>
      </c>
      <c r="V19" s="73">
        <v>3.6525000000000001E-4</v>
      </c>
      <c r="W19" s="73">
        <v>3.6525000000000001E-4</v>
      </c>
      <c r="X19" s="73">
        <v>3.6525000000000001E-4</v>
      </c>
      <c r="Y19" s="73">
        <v>3.6525000000000001E-4</v>
      </c>
      <c r="Z19" s="73">
        <v>3.6525000000000001E-4</v>
      </c>
      <c r="AA19" s="73">
        <v>3.6525000000000001E-4</v>
      </c>
      <c r="AB19" s="73">
        <v>3.6525000000000001E-4</v>
      </c>
      <c r="AC19" s="73">
        <v>3.6525000000000001E-4</v>
      </c>
      <c r="AD19" s="73">
        <v>3.6525000000000001E-4</v>
      </c>
      <c r="AE19" s="73">
        <v>3.6525000000000001E-4</v>
      </c>
      <c r="AF19" s="73">
        <v>3.6525000000000001E-4</v>
      </c>
      <c r="AG19" s="73">
        <v>3.6525000000000001E-4</v>
      </c>
      <c r="AH19" s="73">
        <v>3.6525000000000001E-4</v>
      </c>
      <c r="AI19" s="73">
        <v>3.6525000000000001E-4</v>
      </c>
    </row>
    <row r="20" spans="1:35" ht="15.75" thickBot="1">
      <c r="A20" s="77" t="s">
        <v>160</v>
      </c>
      <c r="B20" s="72">
        <f>SUM(B5:B19)</f>
        <v>161.32133519164026</v>
      </c>
      <c r="C20" s="72">
        <f t="shared" ref="C20:AB20" si="0">SUM(C5:C19)</f>
        <v>162.78592339390826</v>
      </c>
      <c r="D20" s="72">
        <f t="shared" si="0"/>
        <v>161.13278147552916</v>
      </c>
      <c r="E20" s="72">
        <f t="shared" si="0"/>
        <v>163.66848072797032</v>
      </c>
      <c r="F20" s="72">
        <f t="shared" si="0"/>
        <v>160.03682219121248</v>
      </c>
      <c r="G20" s="72">
        <f t="shared" si="0"/>
        <v>159.93261304301987</v>
      </c>
      <c r="H20" s="72">
        <f t="shared" si="0"/>
        <v>159.8417871731483</v>
      </c>
      <c r="I20" s="72">
        <f t="shared" si="0"/>
        <v>154.55105567375912</v>
      </c>
      <c r="J20" s="72">
        <f t="shared" si="0"/>
        <v>154.84838346965722</v>
      </c>
      <c r="K20" s="72">
        <f t="shared" si="0"/>
        <v>148.90079623074408</v>
      </c>
      <c r="L20" s="72">
        <f t="shared" si="0"/>
        <v>146.80183738852801</v>
      </c>
      <c r="M20" s="72">
        <f t="shared" si="0"/>
        <v>149.86538576859309</v>
      </c>
      <c r="N20" s="72">
        <f t="shared" si="0"/>
        <v>147.65767228595607</v>
      </c>
      <c r="O20" s="72">
        <f t="shared" si="0"/>
        <v>146.15264219534976</v>
      </c>
      <c r="P20" s="72">
        <f t="shared" si="0"/>
        <v>141.93560312141105</v>
      </c>
      <c r="Q20" s="72">
        <f t="shared" si="0"/>
        <v>141.47208120801614</v>
      </c>
      <c r="R20" s="72">
        <f t="shared" si="0"/>
        <v>141.46277088657141</v>
      </c>
      <c r="S20" s="72">
        <f t="shared" si="0"/>
        <v>144.73058778250959</v>
      </c>
      <c r="T20" s="72">
        <f t="shared" si="0"/>
        <v>145.85770835577986</v>
      </c>
      <c r="U20" s="72">
        <f t="shared" si="0"/>
        <v>146.12150481631849</v>
      </c>
      <c r="V20" s="72">
        <f t="shared" si="0"/>
        <v>147.78480669905821</v>
      </c>
      <c r="W20" s="72">
        <f t="shared" si="0"/>
        <v>146.09443676200399</v>
      </c>
      <c r="X20" s="72">
        <f t="shared" si="0"/>
        <v>149.42910440162362</v>
      </c>
      <c r="Y20" s="72">
        <f t="shared" si="0"/>
        <v>150.53102056965272</v>
      </c>
      <c r="Z20" s="72">
        <f t="shared" si="0"/>
        <v>150.56277789670321</v>
      </c>
      <c r="AA20" s="72">
        <f t="shared" si="0"/>
        <v>149.60917209203777</v>
      </c>
      <c r="AB20" s="72">
        <f t="shared" si="0"/>
        <v>151.57864117316271</v>
      </c>
      <c r="AC20" s="72">
        <f t="shared" ref="AC20:AD20" si="1">SUM(AC5:AC19)</f>
        <v>152.25032277033279</v>
      </c>
      <c r="AD20" s="72">
        <f t="shared" si="1"/>
        <v>153.08550080343309</v>
      </c>
      <c r="AE20" s="72">
        <f t="shared" ref="AE20:AF20" si="2">SUM(AE5:AE19)</f>
        <v>150.89975407043201</v>
      </c>
      <c r="AF20" s="72">
        <f t="shared" si="2"/>
        <v>150.77187681580742</v>
      </c>
      <c r="AG20" s="72">
        <f t="shared" ref="AG20:AH20" si="3">SUM(AG5:AG19)</f>
        <v>152.5648341808847</v>
      </c>
      <c r="AH20" s="72">
        <f t="shared" si="3"/>
        <v>149.29767379461023</v>
      </c>
      <c r="AI20" s="72">
        <f t="shared" ref="AI20" si="4">SUM(AI5:AI19)</f>
        <v>144.86990838737432</v>
      </c>
    </row>
    <row r="21" spans="1:35">
      <c r="B21" s="71"/>
    </row>
    <row r="22" spans="1:35">
      <c r="A22" t="s">
        <v>161</v>
      </c>
      <c r="B22" t="s">
        <v>184</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J29"/>
  <sheetViews>
    <sheetView workbookViewId="0">
      <pane xSplit="1" topLeftCell="S1" activePane="topRight" state="frozen"/>
      <selection activeCell="A85" sqref="A85:XFD85"/>
      <selection pane="topRight" activeCell="A2" sqref="A2"/>
    </sheetView>
  </sheetViews>
  <sheetFormatPr defaultRowHeight="15"/>
  <cols>
    <col min="1" max="1" width="27.7109375" customWidth="1"/>
  </cols>
  <sheetData>
    <row r="1" spans="1:36" ht="18.75">
      <c r="A1" s="16" t="s">
        <v>6</v>
      </c>
    </row>
    <row r="2" spans="1:36" ht="16.5">
      <c r="A2" s="15" t="s">
        <v>220</v>
      </c>
    </row>
    <row r="3" spans="1:36" ht="15.75" thickBot="1"/>
    <row r="4" spans="1:36" ht="15.75" thickBot="1">
      <c r="A4" s="45" t="s">
        <v>115</v>
      </c>
      <c r="B4" s="47">
        <v>1990</v>
      </c>
      <c r="C4" s="47">
        <v>1991</v>
      </c>
      <c r="D4" s="47">
        <v>1992</v>
      </c>
      <c r="E4" s="47">
        <v>1993</v>
      </c>
      <c r="F4" s="47">
        <v>1994</v>
      </c>
      <c r="G4" s="47">
        <v>1995</v>
      </c>
      <c r="H4" s="47">
        <v>1996</v>
      </c>
      <c r="I4" s="47">
        <v>1997</v>
      </c>
      <c r="J4" s="47">
        <v>1998</v>
      </c>
      <c r="K4" s="47">
        <v>1999</v>
      </c>
      <c r="L4" s="47">
        <v>2000</v>
      </c>
      <c r="M4" s="47">
        <v>2001</v>
      </c>
      <c r="N4" s="47">
        <v>2002</v>
      </c>
      <c r="O4" s="47">
        <v>2003</v>
      </c>
      <c r="P4" s="47">
        <v>2004</v>
      </c>
      <c r="Q4" s="47">
        <v>2005</v>
      </c>
      <c r="R4" s="47">
        <v>2006</v>
      </c>
      <c r="S4" s="47">
        <v>2007</v>
      </c>
      <c r="T4" s="47">
        <v>2008</v>
      </c>
      <c r="U4" s="47">
        <v>2009</v>
      </c>
      <c r="V4" s="47">
        <v>2010</v>
      </c>
      <c r="W4" s="47">
        <v>2011</v>
      </c>
      <c r="X4" s="47">
        <v>2012</v>
      </c>
      <c r="Y4" s="47">
        <v>2013</v>
      </c>
      <c r="Z4" s="47">
        <v>2014</v>
      </c>
      <c r="AA4" s="47">
        <v>2015</v>
      </c>
      <c r="AB4" s="47">
        <v>2016</v>
      </c>
      <c r="AC4" s="47">
        <v>2017</v>
      </c>
      <c r="AD4" s="47">
        <v>2018</v>
      </c>
      <c r="AE4" s="47">
        <v>2019</v>
      </c>
      <c r="AF4" s="47">
        <v>2020</v>
      </c>
      <c r="AG4" s="47">
        <v>2021</v>
      </c>
      <c r="AH4" s="47">
        <v>2022</v>
      </c>
      <c r="AI4" s="47">
        <v>2023</v>
      </c>
      <c r="AJ4" s="47">
        <v>2024</v>
      </c>
    </row>
    <row r="5" spans="1:36">
      <c r="A5" s="48" t="s">
        <v>1</v>
      </c>
      <c r="B5" s="56">
        <v>5.6568107553058837</v>
      </c>
      <c r="C5" s="56">
        <v>5.6902198761492624</v>
      </c>
      <c r="D5" s="56">
        <v>5.7236826650035963</v>
      </c>
      <c r="E5" s="56">
        <v>5.7571935455318375</v>
      </c>
      <c r="F5" s="56">
        <v>5.7869417691364555</v>
      </c>
      <c r="G5" s="56">
        <v>5.8167472346794815</v>
      </c>
      <c r="H5" s="56">
        <v>5.8493644434593213</v>
      </c>
      <c r="I5" s="56">
        <v>5.9707332532133544</v>
      </c>
      <c r="J5" s="56">
        <v>6.0933526640254918</v>
      </c>
      <c r="K5" s="56">
        <v>6.0922617054784567</v>
      </c>
      <c r="L5" s="56">
        <v>6.1519405239716871</v>
      </c>
      <c r="M5" s="56">
        <v>6.1515619561788126</v>
      </c>
      <c r="N5" s="56">
        <v>6.3497885246769936</v>
      </c>
      <c r="O5" s="56">
        <v>6.4937376036470047</v>
      </c>
      <c r="P5" s="56">
        <v>6.6205583513838011</v>
      </c>
      <c r="Q5" s="56">
        <v>6.7161857575092077</v>
      </c>
      <c r="R5" s="56">
        <v>6.5949835474787371</v>
      </c>
      <c r="S5" s="56">
        <v>6.2595452351248486</v>
      </c>
      <c r="T5" s="56">
        <v>6.2038478251552442</v>
      </c>
      <c r="U5" s="56">
        <v>6.3434080508483843</v>
      </c>
      <c r="V5" s="56">
        <v>6.3682752345694125</v>
      </c>
      <c r="W5" s="56">
        <v>6.224149898770996</v>
      </c>
      <c r="X5" s="56">
        <v>6.3588174227579337</v>
      </c>
      <c r="Y5" s="56">
        <v>6.4311522264150272</v>
      </c>
      <c r="Z5" s="56">
        <v>6.6543694326804053</v>
      </c>
      <c r="AA5" s="56">
        <v>6.70659762334496</v>
      </c>
      <c r="AB5" s="56">
        <v>6.8100736284047816</v>
      </c>
      <c r="AC5" s="56">
        <v>6.9683420393410955</v>
      </c>
      <c r="AD5" s="56">
        <v>7.0204806328368736</v>
      </c>
      <c r="AE5" s="56">
        <v>7.1162989303383952</v>
      </c>
      <c r="AF5" s="56">
        <v>7.2040767508645009</v>
      </c>
      <c r="AG5" s="56">
        <v>7.4262420663472355</v>
      </c>
      <c r="AH5" s="56">
        <v>7.4249697404125534</v>
      </c>
      <c r="AI5" s="56">
        <v>7.5051766790525827</v>
      </c>
      <c r="AJ5" s="56">
        <v>7.6858250605091962</v>
      </c>
    </row>
    <row r="6" spans="1:36">
      <c r="A6" s="58" t="s">
        <v>124</v>
      </c>
      <c r="B6" s="56">
        <v>1.8344225900535642</v>
      </c>
      <c r="C6" s="56">
        <v>1.8839349159553445</v>
      </c>
      <c r="D6" s="56">
        <v>1.9159726213642796</v>
      </c>
      <c r="E6" s="56">
        <v>1.978727046335029</v>
      </c>
      <c r="F6" s="56">
        <v>2.0030047747085065</v>
      </c>
      <c r="G6" s="56">
        <v>2.0386970320642894</v>
      </c>
      <c r="H6" s="56">
        <v>2.0777004460968631</v>
      </c>
      <c r="I6" s="56">
        <v>2.108951082603983</v>
      </c>
      <c r="J6" s="56">
        <v>2.130513074361934</v>
      </c>
      <c r="K6" s="56">
        <v>2.1520121852384371</v>
      </c>
      <c r="L6" s="56">
        <v>2.187126481881597</v>
      </c>
      <c r="M6" s="56">
        <v>2.2239479986842587</v>
      </c>
      <c r="N6" s="56">
        <v>2.2210613943279296</v>
      </c>
      <c r="O6" s="56">
        <v>2.4243503739683816</v>
      </c>
      <c r="P6" s="56">
        <v>2.4062041528281695</v>
      </c>
      <c r="Q6" s="56">
        <v>2.4412404028489072</v>
      </c>
      <c r="R6" s="56">
        <v>2.4676564756061885</v>
      </c>
      <c r="S6" s="56">
        <v>2.4172407455603713</v>
      </c>
      <c r="T6" s="56">
        <v>2.4324470358866637</v>
      </c>
      <c r="U6" s="56">
        <v>2.4403456233595002</v>
      </c>
      <c r="V6" s="56">
        <v>2.4608695666767262</v>
      </c>
      <c r="W6" s="56">
        <v>2.4315353308940275</v>
      </c>
      <c r="X6" s="56">
        <v>2.4683404164918645</v>
      </c>
      <c r="Y6" s="56">
        <v>2.3816572977795039</v>
      </c>
      <c r="Z6" s="56">
        <v>2.4078221323039362</v>
      </c>
      <c r="AA6" s="56">
        <v>2.3775551103538848</v>
      </c>
      <c r="AB6" s="56">
        <v>2.3803135809026217</v>
      </c>
      <c r="AC6" s="56">
        <v>2.3670395744422219</v>
      </c>
      <c r="AD6" s="56">
        <v>2.3584080653350288</v>
      </c>
      <c r="AE6" s="56">
        <v>2.3818638957740537</v>
      </c>
      <c r="AF6" s="56">
        <v>2.4092209847205384</v>
      </c>
      <c r="AG6" s="56">
        <v>2.4165596461284906</v>
      </c>
      <c r="AH6" s="56">
        <v>2.3973021707153475</v>
      </c>
      <c r="AI6" s="56">
        <v>2.394470719800891</v>
      </c>
      <c r="AJ6" s="56">
        <v>2.367447776960637</v>
      </c>
    </row>
    <row r="7" spans="1:36">
      <c r="A7" s="10" t="s">
        <v>106</v>
      </c>
      <c r="B7" s="56">
        <v>0.9083283511631588</v>
      </c>
      <c r="C7" s="56">
        <v>0.90962189665517534</v>
      </c>
      <c r="D7" s="56">
        <v>0.91088596393146914</v>
      </c>
      <c r="E7" s="56">
        <v>0.91206113004499056</v>
      </c>
      <c r="F7" s="56">
        <v>0.9131700798962431</v>
      </c>
      <c r="G7" s="56">
        <v>0.91452575306312789</v>
      </c>
      <c r="H7" s="56">
        <v>0.91518728917828041</v>
      </c>
      <c r="I7" s="56">
        <v>0.91600541065477759</v>
      </c>
      <c r="J7" s="56">
        <v>0.91673441510371056</v>
      </c>
      <c r="K7" s="56">
        <v>0.91669481333744229</v>
      </c>
      <c r="L7" s="56">
        <v>0.91705526944114069</v>
      </c>
      <c r="M7" s="56">
        <v>0.93016558750910305</v>
      </c>
      <c r="N7" s="56">
        <v>0.93009896969057049</v>
      </c>
      <c r="O7" s="56">
        <v>0.92866549491611106</v>
      </c>
      <c r="P7" s="56">
        <v>0.92988946094360425</v>
      </c>
      <c r="Q7" s="56">
        <v>0.9303374114846914</v>
      </c>
      <c r="R7" s="56">
        <v>0.93194729381644259</v>
      </c>
      <c r="S7" s="56">
        <v>0.93312199728524359</v>
      </c>
      <c r="T7" s="56">
        <v>0.93493384292153159</v>
      </c>
      <c r="U7" s="56">
        <v>0.9348407097673368</v>
      </c>
      <c r="V7" s="56">
        <v>0.93487455359352567</v>
      </c>
      <c r="W7" s="56">
        <v>0.93486046159435232</v>
      </c>
      <c r="X7" s="56">
        <v>0.93500816341492565</v>
      </c>
      <c r="Y7" s="56">
        <v>0.93538520364852484</v>
      </c>
      <c r="Z7" s="56">
        <v>0.93599781714587316</v>
      </c>
      <c r="AA7" s="56">
        <v>0.95887338095386843</v>
      </c>
      <c r="AB7" s="56">
        <v>0.95868163343394153</v>
      </c>
      <c r="AC7" s="56">
        <v>0.9590219713119732</v>
      </c>
      <c r="AD7" s="56">
        <v>0.9594063893595558</v>
      </c>
      <c r="AE7" s="56">
        <v>0.95957881855573079</v>
      </c>
      <c r="AF7" s="56">
        <v>0.95978874234362455</v>
      </c>
      <c r="AG7" s="56">
        <v>0.9599739385649162</v>
      </c>
      <c r="AH7" s="56">
        <v>0.91629090076099973</v>
      </c>
      <c r="AI7" s="56">
        <v>0.91486497787803833</v>
      </c>
      <c r="AJ7" s="56">
        <v>0.91247726558905784</v>
      </c>
    </row>
    <row r="8" spans="1:36">
      <c r="A8" s="10" t="s">
        <v>107</v>
      </c>
      <c r="B8" s="56">
        <v>1.682091355523295</v>
      </c>
      <c r="C8" s="56">
        <v>1.684130170622822</v>
      </c>
      <c r="D8" s="56">
        <v>1.686119824981692</v>
      </c>
      <c r="E8" s="56">
        <v>1.6879671584202598</v>
      </c>
      <c r="F8" s="56">
        <v>1.6897082948777307</v>
      </c>
      <c r="G8" s="56">
        <v>1.6936059979236966</v>
      </c>
      <c r="H8" s="56">
        <v>1.6944562554746676</v>
      </c>
      <c r="I8" s="56">
        <v>1.6941507051734461</v>
      </c>
      <c r="J8" s="56">
        <v>1.695290762293552</v>
      </c>
      <c r="K8" s="56">
        <v>1.6957002214656707</v>
      </c>
      <c r="L8" s="56">
        <v>1.6961381620122447</v>
      </c>
      <c r="M8" s="56">
        <v>1.6941213915413813</v>
      </c>
      <c r="N8" s="56">
        <v>1.6941213912786417</v>
      </c>
      <c r="O8" s="56">
        <v>1.7048837688356167</v>
      </c>
      <c r="P8" s="56">
        <v>1.704883768835616</v>
      </c>
      <c r="Q8" s="56">
        <v>1.7052540226027395</v>
      </c>
      <c r="R8" s="56">
        <v>1.7121512756849313</v>
      </c>
      <c r="S8" s="56">
        <v>1.8146791955479451</v>
      </c>
      <c r="T8" s="56">
        <v>1.8146791955479455</v>
      </c>
      <c r="U8" s="56">
        <v>1.8122559414383566</v>
      </c>
      <c r="V8" s="56">
        <v>1.8130636928082193</v>
      </c>
      <c r="W8" s="56">
        <v>1.8122559414383566</v>
      </c>
      <c r="X8" s="56">
        <v>1.8114481900684929</v>
      </c>
      <c r="Y8" s="56">
        <v>1.8122559414383559</v>
      </c>
      <c r="Z8" s="56">
        <v>1.8122559414383566</v>
      </c>
      <c r="AA8" s="56">
        <v>1.8110443143835619</v>
      </c>
      <c r="AB8" s="56">
        <v>1.8118520657534247</v>
      </c>
      <c r="AC8" s="56">
        <v>1.8126598171232882</v>
      </c>
      <c r="AD8" s="56">
        <v>1.8102365630136985</v>
      </c>
      <c r="AE8" s="56">
        <v>1.8066016818493154</v>
      </c>
      <c r="AF8" s="56">
        <v>1.8033706763698631</v>
      </c>
      <c r="AG8" s="56">
        <v>1.8037745520547943</v>
      </c>
      <c r="AH8" s="56">
        <v>1.8033706763698627</v>
      </c>
      <c r="AI8" s="56">
        <v>1.7937288880061188</v>
      </c>
      <c r="AJ8" s="56">
        <v>1.7946558276785562</v>
      </c>
    </row>
    <row r="9" spans="1:36">
      <c r="A9" s="10" t="s">
        <v>108</v>
      </c>
      <c r="B9" s="56">
        <v>1.32947879766588</v>
      </c>
      <c r="C9" s="56">
        <v>1.3872276036373337</v>
      </c>
      <c r="D9" s="56">
        <v>1.4414208099994883</v>
      </c>
      <c r="E9" s="56">
        <v>1.497186413534398</v>
      </c>
      <c r="F9" s="56">
        <v>1.5550832618749193</v>
      </c>
      <c r="G9" s="56">
        <v>1.6140713224659944</v>
      </c>
      <c r="H9" s="56">
        <v>1.6676532788766747</v>
      </c>
      <c r="I9" s="56">
        <v>1.7232126135474377</v>
      </c>
      <c r="J9" s="56">
        <v>1.7809770607192297</v>
      </c>
      <c r="K9" s="56">
        <v>1.8030521693340946</v>
      </c>
      <c r="L9" s="56">
        <v>1.8631000870124266</v>
      </c>
      <c r="M9" s="56">
        <v>1.9442968122257458</v>
      </c>
      <c r="N9" s="56">
        <v>2.0035158666516466</v>
      </c>
      <c r="O9" s="56">
        <v>2.0272083634502152</v>
      </c>
      <c r="P9" s="56">
        <v>2.1047652461973461</v>
      </c>
      <c r="Q9" s="56">
        <v>2.2272563602079019</v>
      </c>
      <c r="R9" s="56">
        <v>2.350020001963546</v>
      </c>
      <c r="S9" s="56">
        <v>2.4664165534531253</v>
      </c>
      <c r="T9" s="56">
        <v>2.4989281794451754</v>
      </c>
      <c r="U9" s="56">
        <v>2.57516171953618</v>
      </c>
      <c r="V9" s="56">
        <v>2.5803633199198246</v>
      </c>
      <c r="W9" s="56">
        <v>2.513672964907248</v>
      </c>
      <c r="X9" s="56">
        <v>2.4985707409196354</v>
      </c>
      <c r="Y9" s="56">
        <v>1.863391708560596</v>
      </c>
      <c r="Z9" s="56">
        <v>1.8979228769938887</v>
      </c>
      <c r="AA9" s="56">
        <v>1.873206746563147</v>
      </c>
      <c r="AB9" s="56">
        <v>1.8752529531870956</v>
      </c>
      <c r="AC9" s="56">
        <v>1.8490517605972201</v>
      </c>
      <c r="AD9" s="56">
        <v>1.8113995294324212</v>
      </c>
      <c r="AE9" s="56">
        <v>1.8419499353417697</v>
      </c>
      <c r="AF9" s="56">
        <v>1.8656672820497955</v>
      </c>
      <c r="AG9" s="56">
        <v>1.8437770592659057</v>
      </c>
      <c r="AH9" s="56">
        <v>1.6564061029881381</v>
      </c>
      <c r="AI9" s="56">
        <v>1.641425878823505</v>
      </c>
      <c r="AJ9" s="56">
        <v>1.6112172926179147</v>
      </c>
    </row>
    <row r="10" spans="1:36">
      <c r="A10" s="10" t="s">
        <v>109</v>
      </c>
      <c r="B10" s="56">
        <v>2.2081718015297955</v>
      </c>
      <c r="C10" s="56">
        <v>2.2647492356312391</v>
      </c>
      <c r="D10" s="56">
        <v>2.3177135465351619</v>
      </c>
      <c r="E10" s="56">
        <v>2.3687067975613973</v>
      </c>
      <c r="F10" s="56">
        <v>2.4214767248108608</v>
      </c>
      <c r="G10" s="56">
        <v>2.4713689794152462</v>
      </c>
      <c r="H10" s="56">
        <v>2.5386365421572261</v>
      </c>
      <c r="I10" s="56">
        <v>2.5609797045868823</v>
      </c>
      <c r="J10" s="56">
        <v>2.5632964835732488</v>
      </c>
      <c r="K10" s="56">
        <v>2.5648071658510041</v>
      </c>
      <c r="L10" s="56">
        <v>2.5841369575763284</v>
      </c>
      <c r="M10" s="56">
        <v>2.6000080996589916</v>
      </c>
      <c r="N10" s="56">
        <v>2.5960415452198169</v>
      </c>
      <c r="O10" s="56">
        <v>2.624869952377745</v>
      </c>
      <c r="P10" s="56">
        <v>2.7381040887470465</v>
      </c>
      <c r="Q10" s="56">
        <v>2.7608810835834592</v>
      </c>
      <c r="R10" s="56">
        <v>2.7659307875313432</v>
      </c>
      <c r="S10" s="56">
        <v>2.8807478764388441</v>
      </c>
      <c r="T10" s="56">
        <v>2.8861887339345249</v>
      </c>
      <c r="U10" s="56">
        <v>2.8879217978094607</v>
      </c>
      <c r="V10" s="56">
        <v>2.90620709120686</v>
      </c>
      <c r="W10" s="56">
        <v>2.9287019177163462</v>
      </c>
      <c r="X10" s="56">
        <v>2.9313922289458758</v>
      </c>
      <c r="Y10" s="56">
        <v>2.9737538043707397</v>
      </c>
      <c r="Z10" s="56">
        <v>2.976343920752603</v>
      </c>
      <c r="AA10" s="56">
        <v>2.9827733946119652</v>
      </c>
      <c r="AB10" s="56">
        <v>3.007870254629712</v>
      </c>
      <c r="AC10" s="56">
        <v>3.0349646104349794</v>
      </c>
      <c r="AD10" s="56">
        <v>3.0620471177463626</v>
      </c>
      <c r="AE10" s="56">
        <v>3.0868412744742391</v>
      </c>
      <c r="AF10" s="56">
        <v>3.0938566455633625</v>
      </c>
      <c r="AG10" s="56">
        <v>3.1179326245661287</v>
      </c>
      <c r="AH10" s="56">
        <v>3.1414930386546485</v>
      </c>
      <c r="AI10" s="56">
        <v>3.1435277763723195</v>
      </c>
      <c r="AJ10" s="56">
        <v>3.1337618443788151</v>
      </c>
    </row>
    <row r="11" spans="1:36">
      <c r="A11" s="10" t="s">
        <v>20</v>
      </c>
      <c r="B11" s="56">
        <v>6.7867491904109585</v>
      </c>
      <c r="C11" s="56">
        <v>6.7585714575342477</v>
      </c>
      <c r="D11" s="56">
        <v>6.7311988027397263</v>
      </c>
      <c r="E11" s="56">
        <v>6.7030210698630137</v>
      </c>
      <c r="F11" s="56">
        <v>6.6748433369863012</v>
      </c>
      <c r="G11" s="56">
        <v>6.6474706821917815</v>
      </c>
      <c r="H11" s="56">
        <v>6.619292949315069</v>
      </c>
      <c r="I11" s="56">
        <v>6.5919202945205475</v>
      </c>
      <c r="J11" s="56">
        <v>6.5637425616438358</v>
      </c>
      <c r="K11" s="56">
        <v>6.5637425616438358</v>
      </c>
      <c r="L11" s="56">
        <v>6.5999440794520545</v>
      </c>
      <c r="M11" s="56">
        <v>6.6280948164383569</v>
      </c>
      <c r="N11" s="56">
        <v>6.9280702109589045</v>
      </c>
      <c r="O11" s="56">
        <v>7.0423584219178075</v>
      </c>
      <c r="P11" s="56">
        <v>6.5039093013698643</v>
      </c>
      <c r="Q11" s="56">
        <v>6.3962304880821934</v>
      </c>
      <c r="R11" s="56">
        <v>6.1628579553424663</v>
      </c>
      <c r="S11" s="56">
        <v>4.7185177264128111</v>
      </c>
      <c r="T11" s="56">
        <v>4.782801262987272</v>
      </c>
      <c r="U11" s="56">
        <v>4.830262357174286</v>
      </c>
      <c r="V11" s="56">
        <v>4.8394655747631212</v>
      </c>
      <c r="W11" s="56">
        <v>4.8214670522082894</v>
      </c>
      <c r="X11" s="56">
        <v>4.8634633918335224</v>
      </c>
      <c r="Y11" s="56">
        <v>4.8997421066057925</v>
      </c>
      <c r="Z11" s="56">
        <v>4.9233815480859668</v>
      </c>
      <c r="AA11" s="56">
        <v>4.9290109033103633</v>
      </c>
      <c r="AB11" s="56">
        <v>4.9455059951470286</v>
      </c>
      <c r="AC11" s="56">
        <v>4.9514483926822921</v>
      </c>
      <c r="AD11" s="56">
        <v>4.9700772769365562</v>
      </c>
      <c r="AE11" s="56">
        <v>4.9703861173203192</v>
      </c>
      <c r="AF11" s="56">
        <v>4.9965970185576056</v>
      </c>
      <c r="AG11" s="56">
        <v>5.0135140468669794</v>
      </c>
      <c r="AH11" s="56">
        <v>5.0385357997889635</v>
      </c>
      <c r="AI11" s="56">
        <v>5.0793969752148849</v>
      </c>
      <c r="AJ11" s="56">
        <v>5.0623993051980634</v>
      </c>
    </row>
    <row r="12" spans="1:36">
      <c r="A12" s="49" t="s">
        <v>82</v>
      </c>
      <c r="B12" s="56">
        <v>0.51437123287671227</v>
      </c>
      <c r="C12" s="56">
        <v>0.51437123287671238</v>
      </c>
      <c r="D12" s="56">
        <v>0.51437123287671227</v>
      </c>
      <c r="E12" s="56">
        <v>0.51437123287671238</v>
      </c>
      <c r="F12" s="56">
        <v>0.51437123287671238</v>
      </c>
      <c r="G12" s="56">
        <v>0.51437123287671238</v>
      </c>
      <c r="H12" s="56">
        <v>0.51437123287671227</v>
      </c>
      <c r="I12" s="56">
        <v>0.51437123287671238</v>
      </c>
      <c r="J12" s="56">
        <v>0.51437123287671227</v>
      </c>
      <c r="K12" s="56">
        <v>0.51437123287671227</v>
      </c>
      <c r="L12" s="56">
        <v>0.51437123287671238</v>
      </c>
      <c r="M12" s="56">
        <v>0.51437123287671238</v>
      </c>
      <c r="N12" s="56">
        <v>0.51437123287671227</v>
      </c>
      <c r="O12" s="56">
        <v>0.51437123287671249</v>
      </c>
      <c r="P12" s="56">
        <v>0.51437123287671238</v>
      </c>
      <c r="Q12" s="56">
        <v>0.51437123287671238</v>
      </c>
      <c r="R12" s="56">
        <v>0.51437123287671238</v>
      </c>
      <c r="S12" s="56">
        <v>0.51437123287671238</v>
      </c>
      <c r="T12" s="56">
        <v>0.51437123287671238</v>
      </c>
      <c r="U12" s="56">
        <v>0.51437123287671238</v>
      </c>
      <c r="V12" s="56">
        <v>0.51437123287671227</v>
      </c>
      <c r="W12" s="56">
        <v>0.51437123287671238</v>
      </c>
      <c r="X12" s="56">
        <v>0.48793134246575343</v>
      </c>
      <c r="Y12" s="56">
        <v>0.48793134246575343</v>
      </c>
      <c r="Z12" s="56">
        <v>0.48793134246575354</v>
      </c>
      <c r="AA12" s="56">
        <v>0.48793134246575343</v>
      </c>
      <c r="AB12" s="56">
        <v>0.48793134246575354</v>
      </c>
      <c r="AC12" s="56">
        <v>0.48793134246575354</v>
      </c>
      <c r="AD12" s="56">
        <v>0.48793134246575354</v>
      </c>
      <c r="AE12" s="56">
        <v>0.48793134246575354</v>
      </c>
      <c r="AF12" s="56">
        <v>0.48793134246575354</v>
      </c>
      <c r="AG12" s="56">
        <v>0.48793134246575343</v>
      </c>
      <c r="AH12" s="56">
        <v>0.48793134246575343</v>
      </c>
      <c r="AI12" s="56">
        <v>0.48793134246575354</v>
      </c>
      <c r="AJ12" s="56">
        <v>0.48793134246575354</v>
      </c>
    </row>
    <row r="13" spans="1:36">
      <c r="A13" s="59" t="s">
        <v>125</v>
      </c>
      <c r="B13" s="56">
        <v>6.7428728748998315E-2</v>
      </c>
      <c r="C13" s="56">
        <v>6.6496592928694448E-2</v>
      </c>
      <c r="D13" s="56">
        <v>6.6263474553899401E-2</v>
      </c>
      <c r="E13" s="56">
        <v>6.5389002578013555E-2</v>
      </c>
      <c r="F13" s="56">
        <v>6.4497807170072641E-2</v>
      </c>
      <c r="G13" s="56">
        <v>6.4777796299333251E-2</v>
      </c>
      <c r="H13" s="56">
        <v>6.4618623249991528E-2</v>
      </c>
      <c r="I13" s="56">
        <v>6.4523450212313746E-2</v>
      </c>
      <c r="J13" s="56">
        <v>6.348952800940022E-2</v>
      </c>
      <c r="K13" s="56">
        <v>6.3081442339037119E-2</v>
      </c>
      <c r="L13" s="56">
        <v>6.4327781905285486E-2</v>
      </c>
      <c r="M13" s="56">
        <v>6.4533889890360102E-2</v>
      </c>
      <c r="N13" s="56">
        <v>6.5594678076061064E-2</v>
      </c>
      <c r="O13" s="56">
        <v>6.6485057557408439E-2</v>
      </c>
      <c r="P13" s="56">
        <v>6.6022984599698381E-2</v>
      </c>
      <c r="Q13" s="56">
        <v>6.4084792397724188E-2</v>
      </c>
      <c r="R13" s="56">
        <v>6.1170897129888713E-2</v>
      </c>
      <c r="S13" s="56">
        <v>6.121208183161652E-2</v>
      </c>
      <c r="T13" s="56">
        <v>5.7707106787468571E-2</v>
      </c>
      <c r="U13" s="56">
        <v>5.6801464783804205E-2</v>
      </c>
      <c r="V13" s="56">
        <v>5.6510597963398621E-2</v>
      </c>
      <c r="W13" s="56">
        <v>5.515411865749513E-2</v>
      </c>
      <c r="X13" s="56">
        <v>5.3862986945963622E-2</v>
      </c>
      <c r="Y13" s="56">
        <v>5.3217985686679764E-2</v>
      </c>
      <c r="Z13" s="56">
        <v>5.4093791141613959E-2</v>
      </c>
      <c r="AA13" s="56">
        <v>5.2426602739417308E-2</v>
      </c>
      <c r="AB13" s="56">
        <v>5.119752113626988E-2</v>
      </c>
      <c r="AC13" s="56">
        <v>5.1934114704781292E-2</v>
      </c>
      <c r="AD13" s="56">
        <v>5.2472282748099633E-2</v>
      </c>
      <c r="AE13" s="56">
        <v>5.1564113930002611E-2</v>
      </c>
      <c r="AF13" s="56">
        <v>5.2512111119880342E-2</v>
      </c>
      <c r="AG13" s="56">
        <v>5.1490640212668901E-2</v>
      </c>
      <c r="AH13" s="56">
        <v>5.0353097488666981E-2</v>
      </c>
      <c r="AI13" s="56">
        <v>4.8148721974893796E-2</v>
      </c>
      <c r="AJ13" s="56">
        <v>4.7868999501887735E-2</v>
      </c>
    </row>
    <row r="14" spans="1:36">
      <c r="A14" s="10" t="s">
        <v>112</v>
      </c>
      <c r="B14" s="56">
        <v>0.54612834213844497</v>
      </c>
      <c r="C14" s="56">
        <v>0.53922622116338048</v>
      </c>
      <c r="D14" s="56">
        <v>0.5436490567909229</v>
      </c>
      <c r="E14" s="56">
        <v>0.54930035388238252</v>
      </c>
      <c r="F14" s="56">
        <v>0.55394569300389496</v>
      </c>
      <c r="G14" s="56">
        <v>0.56778049258180319</v>
      </c>
      <c r="H14" s="56">
        <v>0.58109006313964406</v>
      </c>
      <c r="I14" s="56">
        <v>0.594333562593933</v>
      </c>
      <c r="J14" s="56">
        <v>0.60650789975894381</v>
      </c>
      <c r="K14" s="56">
        <v>0.61987304206670146</v>
      </c>
      <c r="L14" s="56">
        <v>0.64225088057315904</v>
      </c>
      <c r="M14" s="56">
        <v>0.65728140786711009</v>
      </c>
      <c r="N14" s="56">
        <v>0.69567607637971629</v>
      </c>
      <c r="O14" s="56">
        <v>0.72820512650692482</v>
      </c>
      <c r="P14" s="56">
        <v>0.72734745732133255</v>
      </c>
      <c r="Q14" s="56">
        <v>0.64566945291656719</v>
      </c>
      <c r="R14" s="56">
        <v>0.56581555494009805</v>
      </c>
      <c r="S14" s="56">
        <v>0.48779595062969039</v>
      </c>
      <c r="T14" s="56">
        <v>0.48032079534552474</v>
      </c>
      <c r="U14" s="56">
        <v>0.47649705604910331</v>
      </c>
      <c r="V14" s="56">
        <v>0.47573131616769154</v>
      </c>
      <c r="W14" s="56">
        <v>0.47458078442151652</v>
      </c>
      <c r="X14" s="56">
        <v>0.473554563808183</v>
      </c>
      <c r="Y14" s="56">
        <v>0.47501523884901098</v>
      </c>
      <c r="Z14" s="56">
        <v>0.46683525436119439</v>
      </c>
      <c r="AA14" s="56">
        <v>0.46355272856371027</v>
      </c>
      <c r="AB14" s="56">
        <v>0.46106251477096322</v>
      </c>
      <c r="AC14" s="56">
        <v>0.46127643178264505</v>
      </c>
      <c r="AD14" s="56">
        <v>0.47118657350034482</v>
      </c>
      <c r="AE14" s="56">
        <v>0.46152740988017149</v>
      </c>
      <c r="AF14" s="56">
        <v>0.45893681593205504</v>
      </c>
      <c r="AG14" s="56">
        <v>0.4624548448042004</v>
      </c>
      <c r="AH14" s="56">
        <v>0.46124184553356573</v>
      </c>
      <c r="AI14" s="56">
        <v>0.45703084658995541</v>
      </c>
      <c r="AJ14" s="56">
        <v>0.4578450366943162</v>
      </c>
    </row>
    <row r="15" spans="1:36">
      <c r="A15" s="10" t="s">
        <v>113</v>
      </c>
      <c r="B15" s="56">
        <v>1.8129386472743432E-2</v>
      </c>
      <c r="C15" s="56">
        <v>1.79130816778817E-2</v>
      </c>
      <c r="D15" s="56">
        <v>1.7689051712328766E-2</v>
      </c>
      <c r="E15" s="56">
        <v>1.7732709171551796E-2</v>
      </c>
      <c r="F15" s="56">
        <v>1.7768641459016049E-2</v>
      </c>
      <c r="G15" s="56">
        <v>1.7819026647602217E-2</v>
      </c>
      <c r="H15" s="56">
        <v>1.7853521127333398E-2</v>
      </c>
      <c r="I15" s="56">
        <v>1.7898616394080989E-2</v>
      </c>
      <c r="J15" s="56">
        <v>1.7939838602075729E-2</v>
      </c>
      <c r="K15" s="56">
        <v>1.7983496061449056E-2</v>
      </c>
      <c r="L15" s="56">
        <v>1.8032201061079816E-2</v>
      </c>
      <c r="M15" s="56">
        <v>1.8080906061466635E-2</v>
      </c>
      <c r="N15" s="56">
        <v>1.8105258561024167E-2</v>
      </c>
      <c r="O15" s="56">
        <v>1.8153963562273653E-2</v>
      </c>
      <c r="P15" s="56">
        <v>1.8202668562226486E-2</v>
      </c>
      <c r="Q15" s="56">
        <v>1.9067675797755278E-2</v>
      </c>
      <c r="R15" s="56">
        <v>1.7280265808181063E-2</v>
      </c>
      <c r="S15" s="56">
        <v>1.8648737085830733E-2</v>
      </c>
      <c r="T15" s="56">
        <v>1.84821263289713E-2</v>
      </c>
      <c r="U15" s="56">
        <v>1.8294215185133595E-2</v>
      </c>
      <c r="V15" s="56">
        <v>1.8294215185315509E-2</v>
      </c>
      <c r="W15" s="56">
        <v>1.8174447205835852E-2</v>
      </c>
      <c r="X15" s="56">
        <v>1.8179688726377055E-2</v>
      </c>
      <c r="Y15" s="56">
        <v>1.6684562712592638E-2</v>
      </c>
      <c r="Z15" s="56">
        <v>1.6804282291278436E-2</v>
      </c>
      <c r="AA15" s="56">
        <v>1.6693464869748455E-2</v>
      </c>
      <c r="AB15" s="56">
        <v>1.6665053619966515E-2</v>
      </c>
      <c r="AC15" s="56">
        <v>1.6678853369883864E-2</v>
      </c>
      <c r="AD15" s="56">
        <v>1.6998682869714E-2</v>
      </c>
      <c r="AE15" s="56">
        <v>1.697503622768963E-2</v>
      </c>
      <c r="AF15" s="56">
        <v>1.6864553864354183E-2</v>
      </c>
      <c r="AG15" s="56">
        <v>1.6595101180917182E-2</v>
      </c>
      <c r="AH15" s="56">
        <v>1.6558160381044445E-2</v>
      </c>
      <c r="AI15" s="56">
        <v>1.65664647480252E-2</v>
      </c>
      <c r="AJ15" s="56">
        <v>1.654072424113812E-2</v>
      </c>
    </row>
    <row r="16" spans="1:36">
      <c r="A16" s="10" t="s">
        <v>114</v>
      </c>
      <c r="B16" s="56">
        <v>9.0465700343115352E-2</v>
      </c>
      <c r="C16" s="56">
        <v>9.0009028420949516E-2</v>
      </c>
      <c r="D16" s="56">
        <v>8.9683104454423054E-2</v>
      </c>
      <c r="E16" s="56">
        <v>8.8932210683696153E-2</v>
      </c>
      <c r="F16" s="56">
        <v>8.8303947366105737E-2</v>
      </c>
      <c r="G16" s="56">
        <v>8.755305359906379E-2</v>
      </c>
      <c r="H16" s="56">
        <v>8.7102507329533604E-2</v>
      </c>
      <c r="I16" s="56">
        <v>8.6116206063305445E-2</v>
      </c>
      <c r="J16" s="56">
        <v>8.5487942738010789E-2</v>
      </c>
      <c r="K16" s="56">
        <v>8.473704897176948E-2</v>
      </c>
      <c r="L16" s="56">
        <v>8.530527397175304E-2</v>
      </c>
      <c r="M16" s="56">
        <v>8.5151603423792618E-2</v>
      </c>
      <c r="N16" s="56">
        <v>8.6985852399930133E-2</v>
      </c>
      <c r="O16" s="56">
        <v>8.6958832532934877E-2</v>
      </c>
      <c r="P16" s="56">
        <v>8.7088506847268973E-2</v>
      </c>
      <c r="Q16" s="56">
        <v>8.6766556503506231E-2</v>
      </c>
      <c r="R16" s="56">
        <v>8.7678532739441178E-2</v>
      </c>
      <c r="S16" s="56">
        <v>9.0146962666263264E-2</v>
      </c>
      <c r="T16" s="56">
        <v>8.6336097492697328E-2</v>
      </c>
      <c r="U16" s="56">
        <v>8.6494150320987367E-2</v>
      </c>
      <c r="V16" s="56">
        <v>8.6476966758924911E-2</v>
      </c>
      <c r="W16" s="56">
        <v>8.5472114813790204E-2</v>
      </c>
      <c r="X16" s="56">
        <v>8.4929199515381304E-2</v>
      </c>
      <c r="Y16" s="56">
        <v>8.6640775398663758E-2</v>
      </c>
      <c r="Z16" s="56">
        <v>8.9990455690347443E-2</v>
      </c>
      <c r="AA16" s="56">
        <v>8.7707626553119714E-2</v>
      </c>
      <c r="AB16" s="56">
        <v>8.7454670740393606E-2</v>
      </c>
      <c r="AC16" s="56">
        <v>9.0905298507677701E-2</v>
      </c>
      <c r="AD16" s="56">
        <v>9.0980115622553717E-2</v>
      </c>
      <c r="AE16" s="56">
        <v>9.0983932076709878E-2</v>
      </c>
      <c r="AF16" s="56">
        <v>9.226139390676362E-2</v>
      </c>
      <c r="AG16" s="56">
        <v>8.9047949745048025E-2</v>
      </c>
      <c r="AH16" s="56">
        <v>8.7258735969664353E-2</v>
      </c>
      <c r="AI16" s="56">
        <v>8.5441985753305819E-2</v>
      </c>
      <c r="AJ16" s="56">
        <v>8.7080755862253653E-2</v>
      </c>
    </row>
    <row r="17" spans="1:36">
      <c r="A17" s="49" t="s">
        <v>111</v>
      </c>
      <c r="B17" s="56">
        <v>1.2436750000000001</v>
      </c>
      <c r="C17" s="56">
        <v>1.2436750000000001</v>
      </c>
      <c r="D17" s="56">
        <v>1.2436750000000001</v>
      </c>
      <c r="E17" s="56">
        <v>1.2436750000000001</v>
      </c>
      <c r="F17" s="56">
        <v>1.2436750000000001</v>
      </c>
      <c r="G17" s="56">
        <v>1.2436750000000001</v>
      </c>
      <c r="H17" s="56">
        <v>1.2436750000000001</v>
      </c>
      <c r="I17" s="56">
        <v>1.2436750000000001</v>
      </c>
      <c r="J17" s="56">
        <v>1.2436750000000001</v>
      </c>
      <c r="K17" s="56">
        <v>1.2436750000000001</v>
      </c>
      <c r="L17" s="56">
        <v>1.2436750000000001</v>
      </c>
      <c r="M17" s="56">
        <v>1.2436750000000001</v>
      </c>
      <c r="N17" s="56">
        <v>1.2436749999999999</v>
      </c>
      <c r="O17" s="56">
        <v>1.2436750000000001</v>
      </c>
      <c r="P17" s="56">
        <v>1.2436750000000001</v>
      </c>
      <c r="Q17" s="56">
        <v>1.260206738520548</v>
      </c>
      <c r="R17" s="56">
        <v>1.2626579918013152</v>
      </c>
      <c r="S17" s="56">
        <v>1.2651092446027399</v>
      </c>
      <c r="T17" s="56">
        <v>1.2675604976438357</v>
      </c>
      <c r="U17" s="56">
        <v>1.26976697430137</v>
      </c>
      <c r="V17" s="56">
        <v>1.2683861980025759</v>
      </c>
      <c r="W17" s="56">
        <v>1.2670054216164384</v>
      </c>
      <c r="X17" s="56">
        <v>1.2314761020273972</v>
      </c>
      <c r="Y17" s="56">
        <v>1.2259817951506848</v>
      </c>
      <c r="Z17" s="56">
        <v>1.2287292696438354</v>
      </c>
      <c r="AA17" s="56">
        <v>1.2274901498356166</v>
      </c>
      <c r="AB17" s="56">
        <v>1.2284266997534248</v>
      </c>
      <c r="AC17" s="56">
        <v>1.225336270821918</v>
      </c>
      <c r="AD17" s="56">
        <v>1.2253862733424656</v>
      </c>
      <c r="AE17" s="56">
        <v>1.2221253303561643</v>
      </c>
      <c r="AF17" s="56">
        <v>1.2227368775616441</v>
      </c>
      <c r="AG17" s="56">
        <v>1.2208785189041098</v>
      </c>
      <c r="AH17" s="56">
        <v>1.2187675928767123</v>
      </c>
      <c r="AI17" s="56">
        <v>1.2167951301095892</v>
      </c>
      <c r="AJ17" s="56">
        <v>1.2145777916164382</v>
      </c>
    </row>
    <row r="18" spans="1:36">
      <c r="A18" s="49" t="s">
        <v>88</v>
      </c>
      <c r="B18" s="56">
        <v>3.9037859589041095</v>
      </c>
      <c r="C18" s="56">
        <v>3.9037859589041091</v>
      </c>
      <c r="D18" s="56">
        <v>3.9037859589041095</v>
      </c>
      <c r="E18" s="56">
        <v>3.9037859589041091</v>
      </c>
      <c r="F18" s="56">
        <v>3.9037859589041091</v>
      </c>
      <c r="G18" s="56">
        <v>3.9037859589041091</v>
      </c>
      <c r="H18" s="56">
        <v>3.9037859589041095</v>
      </c>
      <c r="I18" s="56">
        <v>3.9037859589041091</v>
      </c>
      <c r="J18" s="56">
        <v>3.9037859589041095</v>
      </c>
      <c r="K18" s="56">
        <v>3.9037859589041095</v>
      </c>
      <c r="L18" s="56">
        <v>3.9037859589041095</v>
      </c>
      <c r="M18" s="56">
        <v>3.9037859589041095</v>
      </c>
      <c r="N18" s="56">
        <v>3.9037859589041091</v>
      </c>
      <c r="O18" s="56">
        <v>3.701725171232876</v>
      </c>
      <c r="P18" s="56">
        <v>3.701725171232876</v>
      </c>
      <c r="Q18" s="56">
        <v>3.7017251712328769</v>
      </c>
      <c r="R18" s="56">
        <v>3.7017251712328769</v>
      </c>
      <c r="S18" s="56">
        <v>3.7017251712328769</v>
      </c>
      <c r="T18" s="56">
        <v>3.701725171232876</v>
      </c>
      <c r="U18" s="56">
        <v>3.7017251712328769</v>
      </c>
      <c r="V18" s="56">
        <v>3.701725171232876</v>
      </c>
      <c r="W18" s="56">
        <v>3.7017251712328769</v>
      </c>
      <c r="X18" s="56">
        <v>3.7017251712328769</v>
      </c>
      <c r="Y18" s="56">
        <v>3.7017251712328769</v>
      </c>
      <c r="Z18" s="56">
        <v>3.7017251712328769</v>
      </c>
      <c r="AA18" s="56">
        <v>3.7017251712328769</v>
      </c>
      <c r="AB18" s="56">
        <v>3.701725171232876</v>
      </c>
      <c r="AC18" s="56">
        <v>3.701725171232876</v>
      </c>
      <c r="AD18" s="56">
        <v>3.7017251712328769</v>
      </c>
      <c r="AE18" s="56">
        <v>3.7017251712328769</v>
      </c>
      <c r="AF18" s="56">
        <v>3.997585102739726</v>
      </c>
      <c r="AG18" s="56">
        <v>3.997585102739726</v>
      </c>
      <c r="AH18" s="56">
        <v>3.9975851027397256</v>
      </c>
      <c r="AI18" s="56">
        <v>3.997585102739726</v>
      </c>
      <c r="AJ18" s="56">
        <v>3.9975851027397256</v>
      </c>
    </row>
    <row r="19" spans="1:36">
      <c r="A19" s="59" t="s">
        <v>126</v>
      </c>
      <c r="B19" s="68">
        <v>3.5070641192111699E-3</v>
      </c>
      <c r="C19" s="68">
        <v>3.3952887956524842E-3</v>
      </c>
      <c r="D19" s="68">
        <v>3.3181876573999706E-3</v>
      </c>
      <c r="E19" s="68">
        <v>3.4008311984034404E-3</v>
      </c>
      <c r="F19" s="68">
        <v>3.5146427769846126E-3</v>
      </c>
      <c r="G19" s="68">
        <v>3.4187744143882957E-3</v>
      </c>
      <c r="H19" s="68">
        <v>3.4738640594907007E-3</v>
      </c>
      <c r="I19" s="68">
        <v>3.3759052302075321E-3</v>
      </c>
      <c r="J19" s="68">
        <v>3.2032261147767402E-3</v>
      </c>
      <c r="K19" s="68">
        <v>3.1543175353347238E-3</v>
      </c>
      <c r="L19" s="68">
        <v>3.2056498389283435E-3</v>
      </c>
      <c r="M19" s="68">
        <v>3.2110284740106262E-3</v>
      </c>
      <c r="N19" s="68">
        <v>3.2126244810941574E-3</v>
      </c>
      <c r="O19" s="68">
        <v>3.4879333934973063E-3</v>
      </c>
      <c r="P19" s="68">
        <v>3.5858026693800838E-3</v>
      </c>
      <c r="Q19" s="68">
        <v>3.5922820170363502E-3</v>
      </c>
      <c r="R19" s="68">
        <v>3.6684531462150977E-3</v>
      </c>
      <c r="S19" s="68">
        <v>3.6715032189385466E-3</v>
      </c>
      <c r="T19" s="68">
        <v>3.715256722840332E-3</v>
      </c>
      <c r="U19" s="68">
        <v>3.5904747836040807E-3</v>
      </c>
      <c r="V19" s="68">
        <v>3.4132512997543021E-3</v>
      </c>
      <c r="W19" s="68">
        <v>3.3277459803767069E-3</v>
      </c>
      <c r="X19" s="68">
        <v>3.4745442159654616E-3</v>
      </c>
      <c r="Y19" s="68">
        <v>3.1822614248324258E-3</v>
      </c>
      <c r="Z19" s="68">
        <v>3.1255689205050268E-3</v>
      </c>
      <c r="AA19" s="68">
        <v>3.1941556395965248E-3</v>
      </c>
      <c r="AB19" s="68">
        <v>3.1561205810773834E-3</v>
      </c>
      <c r="AC19" s="68">
        <v>3.1546335631909193E-3</v>
      </c>
      <c r="AD19" s="68">
        <v>3.1269929097697919E-3</v>
      </c>
      <c r="AE19" s="68">
        <v>3.2693771281780246E-3</v>
      </c>
      <c r="AF19" s="68">
        <v>3.4550510982779611E-3</v>
      </c>
      <c r="AG19" s="68">
        <v>3.3052681583444874E-3</v>
      </c>
      <c r="AH19" s="68">
        <v>3.2604098445616096E-3</v>
      </c>
      <c r="AI19" s="68">
        <v>3.2380386214480293E-3</v>
      </c>
      <c r="AJ19" s="68">
        <v>3.1998923167251532E-3</v>
      </c>
    </row>
    <row r="20" spans="1:36">
      <c r="A20" s="55" t="s">
        <v>61</v>
      </c>
      <c r="B20" s="56">
        <v>2.6509552468095179E-2</v>
      </c>
      <c r="C20" s="56">
        <v>2.6772479628611907E-2</v>
      </c>
      <c r="D20" s="56">
        <v>2.6959670794746707E-2</v>
      </c>
      <c r="E20" s="56">
        <v>2.6728418137001816E-2</v>
      </c>
      <c r="F20" s="56">
        <v>2.6605254028676497E-2</v>
      </c>
      <c r="G20" s="56">
        <v>2.6871038917315345E-2</v>
      </c>
      <c r="H20" s="56">
        <v>2.6659400149582013E-2</v>
      </c>
      <c r="I20" s="56">
        <v>2.6799006061904398E-2</v>
      </c>
      <c r="J20" s="56">
        <v>2.658055303645121E-2</v>
      </c>
      <c r="K20" s="56">
        <v>2.6490865124933621E-2</v>
      </c>
      <c r="L20" s="56">
        <v>2.8363442101008843E-2</v>
      </c>
      <c r="M20" s="56">
        <v>2.8409007299537093E-2</v>
      </c>
      <c r="N20" s="56">
        <v>2.8503633916538804E-2</v>
      </c>
      <c r="O20" s="56">
        <v>3.0386323332256548E-2</v>
      </c>
      <c r="P20" s="56">
        <v>3.0415842783823619E-2</v>
      </c>
      <c r="Q20" s="56">
        <v>3.0573776618389861E-2</v>
      </c>
      <c r="R20" s="56">
        <v>3.0326001744043922E-2</v>
      </c>
      <c r="S20" s="56">
        <v>3.0870469482371522E-2</v>
      </c>
      <c r="T20" s="56">
        <v>3.0832577925502102E-2</v>
      </c>
      <c r="U20" s="56">
        <v>3.0931065277389092E-2</v>
      </c>
      <c r="V20" s="56">
        <v>3.0882768320410224E-2</v>
      </c>
      <c r="W20" s="56">
        <v>3.0283258420674856E-2</v>
      </c>
      <c r="X20" s="56">
        <v>3.0724009119138366E-2</v>
      </c>
      <c r="Y20" s="56">
        <v>3.0570186191890482E-2</v>
      </c>
      <c r="Z20" s="56">
        <v>3.0667537360664326E-2</v>
      </c>
      <c r="AA20" s="56">
        <v>3.0826965884171137E-2</v>
      </c>
      <c r="AB20" s="56">
        <v>3.0522669342440148E-2</v>
      </c>
      <c r="AC20" s="56">
        <v>3.0240097332816237E-2</v>
      </c>
      <c r="AD20" s="56">
        <v>3.0892374823502568E-2</v>
      </c>
      <c r="AE20" s="56">
        <v>3.086441067508915E-2</v>
      </c>
      <c r="AF20" s="56">
        <v>3.0726550369735709E-2</v>
      </c>
      <c r="AG20" s="56">
        <v>3.0544549209785252E-2</v>
      </c>
      <c r="AH20" s="56">
        <v>3.1033237707909143E-2</v>
      </c>
      <c r="AI20" s="56">
        <v>3.0698836961654236E-2</v>
      </c>
      <c r="AJ20" s="56">
        <v>3.0302805303101032E-2</v>
      </c>
    </row>
    <row r="21" spans="1:36">
      <c r="A21" s="55" t="s">
        <v>62</v>
      </c>
      <c r="B21" s="68">
        <v>3.7531610248586673E-3</v>
      </c>
      <c r="C21" s="68">
        <v>3.7594114549478024E-3</v>
      </c>
      <c r="D21" s="68">
        <v>3.7656619390153186E-3</v>
      </c>
      <c r="E21" s="68">
        <v>3.7713441998043105E-3</v>
      </c>
      <c r="F21" s="68">
        <v>3.7775946667472004E-3</v>
      </c>
      <c r="G21" s="68">
        <v>3.7832769091201575E-3</v>
      </c>
      <c r="H21" s="68">
        <v>3.7895273937895478E-3</v>
      </c>
      <c r="I21" s="68">
        <v>3.7957778780537067E-3</v>
      </c>
      <c r="J21" s="68">
        <v>3.8014601257269015E-3</v>
      </c>
      <c r="K21" s="68">
        <v>3.8077106003912876E-3</v>
      </c>
      <c r="L21" s="68">
        <v>3.7788481192337115E-3</v>
      </c>
      <c r="M21" s="68">
        <v>3.7995807435935742E-3</v>
      </c>
      <c r="N21" s="68">
        <v>3.8081040894230645E-3</v>
      </c>
      <c r="O21" s="68">
        <v>3.8024218343179011E-3</v>
      </c>
      <c r="P21" s="68">
        <v>3.8263890726153082E-3</v>
      </c>
      <c r="Q21" s="68">
        <v>3.7857586558648093E-3</v>
      </c>
      <c r="R21" s="68">
        <v>3.7560067188898111E-3</v>
      </c>
      <c r="S21" s="68">
        <v>3.9490876811701763E-3</v>
      </c>
      <c r="T21" s="68">
        <v>3.8496621696892308E-3</v>
      </c>
      <c r="U21" s="68">
        <v>3.9004796671472659E-3</v>
      </c>
      <c r="V21" s="68">
        <v>3.9004796278357674E-3</v>
      </c>
      <c r="W21" s="68">
        <v>3.7401287089899927E-3</v>
      </c>
      <c r="X21" s="68">
        <v>3.6295974048445789E-3</v>
      </c>
      <c r="Y21" s="68">
        <v>3.640776824200343E-3</v>
      </c>
      <c r="Z21" s="68">
        <v>3.6079963331462146E-3</v>
      </c>
      <c r="AA21" s="68">
        <v>3.6282854867044734E-3</v>
      </c>
      <c r="AB21" s="68">
        <v>3.6023333796399949E-3</v>
      </c>
      <c r="AC21" s="68">
        <v>3.6264042778425031E-3</v>
      </c>
      <c r="AD21" s="68">
        <v>3.6476275598504885E-3</v>
      </c>
      <c r="AE21" s="68">
        <v>3.6640837231025768E-3</v>
      </c>
      <c r="AF21" s="68">
        <v>3.6620238373521446E-3</v>
      </c>
      <c r="AG21" s="68">
        <v>3.6669714493751926E-3</v>
      </c>
      <c r="AH21" s="68">
        <v>3.6646802425601556E-3</v>
      </c>
      <c r="AI21" s="68">
        <v>3.6496527062497108E-3</v>
      </c>
      <c r="AJ21" s="68">
        <v>3.5543161617700336E-3</v>
      </c>
    </row>
    <row r="22" spans="1:36">
      <c r="A22" s="55" t="s">
        <v>63</v>
      </c>
      <c r="B22" s="68">
        <v>2.1862957876712329E-3</v>
      </c>
      <c r="C22" s="68">
        <v>2.1862957876712329E-3</v>
      </c>
      <c r="D22" s="68">
        <v>2.1862957876712329E-3</v>
      </c>
      <c r="E22" s="68">
        <v>2.1862957876712329E-3</v>
      </c>
      <c r="F22" s="68">
        <v>2.1862957876712325E-3</v>
      </c>
      <c r="G22" s="68">
        <v>2.1862957876712329E-3</v>
      </c>
      <c r="H22" s="68">
        <v>2.1862957876712329E-3</v>
      </c>
      <c r="I22" s="68">
        <v>2.1862957876712329E-3</v>
      </c>
      <c r="J22" s="68">
        <v>2.1862957876712329E-3</v>
      </c>
      <c r="K22" s="68">
        <v>2.1903310826263604E-3</v>
      </c>
      <c r="L22" s="68">
        <v>2.1903310799317225E-3</v>
      </c>
      <c r="M22" s="68">
        <v>2.1876408835375012E-3</v>
      </c>
      <c r="N22" s="68">
        <v>2.1876408846295686E-3</v>
      </c>
      <c r="O22" s="68">
        <v>2.3190162291564054E-3</v>
      </c>
      <c r="P22" s="68">
        <v>2.3847039027799365E-3</v>
      </c>
      <c r="Q22" s="68">
        <v>2.2527170350127197E-3</v>
      </c>
      <c r="R22" s="68">
        <v>2.2912594621620564E-3</v>
      </c>
      <c r="S22" s="68">
        <v>2.3524211102875846E-3</v>
      </c>
      <c r="T22" s="68">
        <v>2.3235992018891634E-3</v>
      </c>
      <c r="U22" s="68">
        <v>2.2403444391651205E-3</v>
      </c>
      <c r="V22" s="68">
        <v>2.1709800138453414E-3</v>
      </c>
      <c r="W22" s="68">
        <v>2.0616471460703167E-3</v>
      </c>
      <c r="X22" s="68">
        <v>2.1076950989793427E-3</v>
      </c>
      <c r="Y22" s="68">
        <v>1.9311758318229096E-3</v>
      </c>
      <c r="Z22" s="68">
        <v>1.890046208082955E-3</v>
      </c>
      <c r="AA22" s="68">
        <v>1.9197888187814853E-3</v>
      </c>
      <c r="AB22" s="68">
        <v>1.8960417209852899E-3</v>
      </c>
      <c r="AC22" s="68">
        <v>1.8845824196939748E-3</v>
      </c>
      <c r="AD22" s="68">
        <v>1.8658490161303552E-3</v>
      </c>
      <c r="AE22" s="68">
        <v>1.9725066712775077E-3</v>
      </c>
      <c r="AF22" s="68">
        <v>2.0649136859370765E-3</v>
      </c>
      <c r="AG22" s="68">
        <v>1.9183983913017432E-3</v>
      </c>
      <c r="AH22" s="68">
        <v>1.8717454128040168E-3</v>
      </c>
      <c r="AI22" s="68">
        <v>1.9314762539096903E-3</v>
      </c>
      <c r="AJ22" s="68">
        <v>1.8932961700013522E-3</v>
      </c>
    </row>
    <row r="23" spans="1:36">
      <c r="A23" s="55" t="s">
        <v>122</v>
      </c>
      <c r="B23" s="68">
        <v>1.3719072354165229E-2</v>
      </c>
      <c r="C23" s="68">
        <v>1.4320101832735015E-2</v>
      </c>
      <c r="D23" s="68">
        <v>1.4417915239642835E-2</v>
      </c>
      <c r="E23" s="68">
        <v>1.5884787360351833E-2</v>
      </c>
      <c r="F23" s="68">
        <v>1.4935819434731648E-2</v>
      </c>
      <c r="G23" s="68">
        <v>1.4544184630805762E-2</v>
      </c>
      <c r="H23" s="68">
        <v>1.5355189918218361E-2</v>
      </c>
      <c r="I23" s="68">
        <v>1.6473463751041841E-2</v>
      </c>
      <c r="J23" s="68">
        <v>1.5678982247036066E-2</v>
      </c>
      <c r="K23" s="68">
        <v>1.5170996763674538E-2</v>
      </c>
      <c r="L23" s="68">
        <v>1.6176449196130326E-2</v>
      </c>
      <c r="M23" s="68">
        <v>1.552488005146793E-2</v>
      </c>
      <c r="N23" s="68">
        <v>1.5184213939693192E-2</v>
      </c>
      <c r="O23" s="68">
        <v>1.4752664404162849E-2</v>
      </c>
      <c r="P23" s="68">
        <v>1.567900289035255E-2</v>
      </c>
      <c r="Q23" s="68">
        <v>1.6084592211101853E-2</v>
      </c>
      <c r="R23" s="68">
        <v>1.4448452824125929E-2</v>
      </c>
      <c r="S23" s="68">
        <v>1.642726195195162E-2</v>
      </c>
      <c r="T23" s="68">
        <v>1.7381869850701611E-2</v>
      </c>
      <c r="U23" s="68">
        <v>1.9599497410477441E-2</v>
      </c>
      <c r="V23" s="68">
        <v>1.6514043252589219E-2</v>
      </c>
      <c r="W23" s="68">
        <v>1.6725550485286313E-2</v>
      </c>
      <c r="X23" s="68">
        <v>2.0221416521763822E-2</v>
      </c>
      <c r="Y23" s="68">
        <v>2.0654213514693844E-2</v>
      </c>
      <c r="Z23" s="68">
        <v>2.0548527988043106E-2</v>
      </c>
      <c r="AA23" s="68">
        <v>2.0262723485371524E-2</v>
      </c>
      <c r="AB23" s="68">
        <v>2.3452930192045963E-2</v>
      </c>
      <c r="AC23" s="68">
        <v>1.8347433006643446E-2</v>
      </c>
      <c r="AD23" s="68">
        <v>1.96935041556962E-2</v>
      </c>
      <c r="AE23" s="68">
        <v>1.9866572323369535E-2</v>
      </c>
      <c r="AF23" s="68">
        <v>2.1310489031118506E-2</v>
      </c>
      <c r="AG23" s="68">
        <v>2.2391035083366578E-2</v>
      </c>
      <c r="AH23" s="68">
        <v>2.1404555357886466E-2</v>
      </c>
      <c r="AI23" s="68">
        <v>2.4449861986427835E-2</v>
      </c>
      <c r="AJ23" s="68">
        <v>2.2978414000304842E-2</v>
      </c>
    </row>
    <row r="24" spans="1:36">
      <c r="A24" s="49" t="s">
        <v>104</v>
      </c>
      <c r="B24" s="68">
        <v>0.73994520547945197</v>
      </c>
      <c r="C24" s="68">
        <v>0.73994520547945197</v>
      </c>
      <c r="D24" s="68">
        <v>0.73994520547945197</v>
      </c>
      <c r="E24" s="68">
        <v>0.73994520547945197</v>
      </c>
      <c r="F24" s="68">
        <v>0.73994520547945197</v>
      </c>
      <c r="G24" s="68">
        <v>0.73994520547945197</v>
      </c>
      <c r="H24" s="68">
        <v>0.73994520547945197</v>
      </c>
      <c r="I24" s="68">
        <v>0.73994520547945197</v>
      </c>
      <c r="J24" s="68">
        <v>0.73994520547945197</v>
      </c>
      <c r="K24" s="68">
        <v>0.73994520547945197</v>
      </c>
      <c r="L24" s="68">
        <v>0.73994520547945197</v>
      </c>
      <c r="M24" s="68">
        <v>0.73994520547945197</v>
      </c>
      <c r="N24" s="68">
        <v>0.73994520547945197</v>
      </c>
      <c r="O24" s="68">
        <v>0.73994520547945197</v>
      </c>
      <c r="P24" s="68">
        <v>0.73994520547945197</v>
      </c>
      <c r="Q24" s="68">
        <v>0.73994520547945197</v>
      </c>
      <c r="R24" s="68">
        <v>0.73994520547945197</v>
      </c>
      <c r="S24" s="68">
        <v>0.73994520547945197</v>
      </c>
      <c r="T24" s="68">
        <v>0.73994520547945197</v>
      </c>
      <c r="U24" s="68">
        <v>0.73994520547945197</v>
      </c>
      <c r="V24" s="68">
        <v>0.73994520547945197</v>
      </c>
      <c r="W24" s="68">
        <v>0.73994520547945197</v>
      </c>
      <c r="X24" s="68">
        <v>0.73994520547945197</v>
      </c>
      <c r="Y24" s="68">
        <v>0.73994520547945197</v>
      </c>
      <c r="Z24" s="68">
        <v>0.73994520547945197</v>
      </c>
      <c r="AA24" s="68">
        <v>0.73994520547945197</v>
      </c>
      <c r="AB24" s="68">
        <v>0.73994520547945197</v>
      </c>
      <c r="AC24" s="68">
        <v>0.73994520547945197</v>
      </c>
      <c r="AD24" s="68">
        <v>0.73994520547945197</v>
      </c>
      <c r="AE24" s="68">
        <v>0.73994520547945197</v>
      </c>
      <c r="AF24" s="68">
        <v>0.73994520547945197</v>
      </c>
      <c r="AG24" s="68">
        <v>0.73994520547945197</v>
      </c>
      <c r="AH24" s="68">
        <v>0.73994520547945197</v>
      </c>
      <c r="AI24" s="68">
        <v>0.73994520547945197</v>
      </c>
      <c r="AJ24" s="68">
        <v>0.73994520547945197</v>
      </c>
    </row>
    <row r="25" spans="1:36">
      <c r="A25" s="49" t="s">
        <v>117</v>
      </c>
      <c r="B25" s="68">
        <v>9.2649736211991462E-2</v>
      </c>
      <c r="C25" s="68">
        <v>9.1891835445669867E-2</v>
      </c>
      <c r="D25" s="68">
        <v>9.1982052864265709E-2</v>
      </c>
      <c r="E25" s="68">
        <v>9.1461482799896562E-2</v>
      </c>
      <c r="F25" s="68">
        <v>9.1023575102592638E-2</v>
      </c>
      <c r="G25" s="68">
        <v>9.0592287790759937E-2</v>
      </c>
      <c r="H25" s="68">
        <v>9.0316483048197435E-2</v>
      </c>
      <c r="I25" s="68">
        <v>8.9940064891049359E-2</v>
      </c>
      <c r="J25" s="68">
        <v>8.9563512436295872E-2</v>
      </c>
      <c r="K25" s="68">
        <v>8.9115798583629349E-2</v>
      </c>
      <c r="L25" s="68">
        <v>8.5920043414772371E-2</v>
      </c>
      <c r="M25" s="68">
        <v>8.3739505928174682E-2</v>
      </c>
      <c r="N25" s="68">
        <v>7.4508949282587139E-2</v>
      </c>
      <c r="O25" s="68">
        <v>7.636648729595423E-2</v>
      </c>
      <c r="P25" s="68">
        <v>7.6053875306271043E-2</v>
      </c>
      <c r="Q25" s="68">
        <v>7.8768886680290431E-2</v>
      </c>
      <c r="R25" s="68">
        <v>7.8508752576704616E-2</v>
      </c>
      <c r="S25" s="68">
        <v>7.8296102514832669E-2</v>
      </c>
      <c r="T25" s="68">
        <v>7.826258811177568E-2</v>
      </c>
      <c r="U25" s="68">
        <v>8.143185225785092E-2</v>
      </c>
      <c r="V25" s="68">
        <v>8.1946738987030213E-2</v>
      </c>
      <c r="W25" s="68">
        <v>8.561022031034124E-2</v>
      </c>
      <c r="X25" s="68">
        <v>8.5623454383561642E-2</v>
      </c>
      <c r="Y25" s="68">
        <v>0.1034032923287671</v>
      </c>
      <c r="Z25" s="68">
        <v>0.10351336356164383</v>
      </c>
      <c r="AA25" s="68">
        <v>0.10342530657534248</v>
      </c>
      <c r="AB25" s="68">
        <v>0.10000537013698628</v>
      </c>
      <c r="AC25" s="68">
        <v>0.10002320684931507</v>
      </c>
      <c r="AD25" s="68">
        <v>9.34222380821918E-2</v>
      </c>
      <c r="AE25" s="68">
        <v>9.9898349863013713E-2</v>
      </c>
      <c r="AF25" s="68">
        <v>9.9934023287671231E-2</v>
      </c>
      <c r="AG25" s="68" t="s">
        <v>101</v>
      </c>
      <c r="AH25" s="68" t="s">
        <v>101</v>
      </c>
      <c r="AI25" s="68">
        <v>0.11240188520547943</v>
      </c>
      <c r="AJ25" s="68">
        <v>0.10696168794520548</v>
      </c>
    </row>
    <row r="26" spans="1:36">
      <c r="A26" s="49" t="s">
        <v>99</v>
      </c>
      <c r="B26" s="56" t="s">
        <v>101</v>
      </c>
      <c r="C26" s="56" t="s">
        <v>101</v>
      </c>
      <c r="D26" s="56" t="s">
        <v>101</v>
      </c>
      <c r="E26" s="68">
        <v>1.1340003556356519</v>
      </c>
      <c r="F26" s="68">
        <v>1.1340003556356519</v>
      </c>
      <c r="G26" s="68">
        <v>1.1340003556356522</v>
      </c>
      <c r="H26" s="68">
        <v>1.1340003556356519</v>
      </c>
      <c r="I26" s="68">
        <v>1.1340003556356519</v>
      </c>
      <c r="J26" s="68">
        <v>1.1340003556356522</v>
      </c>
      <c r="K26" s="68">
        <v>1.1340003542554888</v>
      </c>
      <c r="L26" s="68">
        <v>1.1340003544280093</v>
      </c>
      <c r="M26" s="68">
        <v>1.1340003545621917</v>
      </c>
      <c r="N26" s="68">
        <v>1.1340003652968036</v>
      </c>
      <c r="O26" s="68">
        <v>1.1340003652968038</v>
      </c>
      <c r="P26" s="68">
        <v>1.1340003394489544</v>
      </c>
      <c r="Q26" s="68">
        <v>1.1340003359752744</v>
      </c>
      <c r="R26" s="68">
        <v>1.1340003359752744</v>
      </c>
      <c r="S26" s="68">
        <v>1.1340005539543059</v>
      </c>
      <c r="T26" s="68">
        <v>1.1340005981517247</v>
      </c>
      <c r="U26" s="68">
        <v>1.1340000654473099</v>
      </c>
      <c r="V26" s="68">
        <v>1.1340000654473099</v>
      </c>
      <c r="W26" s="68">
        <v>1.1340009273183678</v>
      </c>
      <c r="X26" s="68">
        <v>1.1340003652968038</v>
      </c>
      <c r="Y26" s="68">
        <v>1.1340003652968038</v>
      </c>
      <c r="Z26" s="68">
        <v>1.1340003652968038</v>
      </c>
      <c r="AA26" s="68">
        <v>1.133999223316817</v>
      </c>
      <c r="AB26" s="68">
        <v>1.1340003652968038</v>
      </c>
      <c r="AC26" s="68">
        <v>1.1340003652968034</v>
      </c>
      <c r="AD26" s="68">
        <v>1.1340014606653621</v>
      </c>
      <c r="AE26" s="68">
        <v>1.1340023906952701</v>
      </c>
      <c r="AF26" s="68">
        <v>1.1339991856691254</v>
      </c>
      <c r="AG26" s="68">
        <v>1.1339991454545455</v>
      </c>
      <c r="AH26" s="68">
        <v>1.1339990561977946</v>
      </c>
      <c r="AI26" s="68">
        <v>1.1340003652968034</v>
      </c>
      <c r="AJ26" s="68">
        <v>1.1339993525975705</v>
      </c>
    </row>
    <row r="27" spans="1:36" ht="15.75" thickBot="1">
      <c r="A27" s="53" t="s">
        <v>59</v>
      </c>
      <c r="B27" s="81">
        <v>1.0055216016859854E-2</v>
      </c>
      <c r="C27" s="81">
        <v>1.0055216016859854E-2</v>
      </c>
      <c r="D27" s="81">
        <v>1.0055216016859854E-2</v>
      </c>
      <c r="E27" s="81">
        <v>1.0055216016859854E-2</v>
      </c>
      <c r="F27" s="81">
        <v>1.0055216016859854E-2</v>
      </c>
      <c r="G27" s="81">
        <v>1.0055216016859854E-2</v>
      </c>
      <c r="H27" s="81">
        <v>1.0055216016859854E-2</v>
      </c>
      <c r="I27" s="81">
        <v>1.0055216016859854E-2</v>
      </c>
      <c r="J27" s="81">
        <v>1.0055216016859854E-2</v>
      </c>
      <c r="K27" s="81">
        <v>1.0055216016859854E-2</v>
      </c>
      <c r="L27" s="81">
        <v>1.0055216016859854E-2</v>
      </c>
      <c r="M27" s="81">
        <v>1.0055216016859854E-2</v>
      </c>
      <c r="N27" s="81">
        <v>1.0055216016859854E-2</v>
      </c>
      <c r="O27" s="81">
        <v>1.0055216016859854E-2</v>
      </c>
      <c r="P27" s="81">
        <v>1.0055216016859854E-2</v>
      </c>
      <c r="Q27" s="81">
        <v>1.0055216016859854E-2</v>
      </c>
      <c r="R27" s="81">
        <v>1.0055216016859854E-2</v>
      </c>
      <c r="S27" s="81">
        <v>1.0055216016859854E-2</v>
      </c>
      <c r="T27" s="81">
        <v>1.0055216016859854E-2</v>
      </c>
      <c r="U27" s="81">
        <v>1.0055216016859854E-2</v>
      </c>
      <c r="V27" s="81">
        <v>1.0055216016859854E-2</v>
      </c>
      <c r="W27" s="81">
        <v>1.0055216016859854E-2</v>
      </c>
      <c r="X27" s="81">
        <v>1.0055216016859854E-2</v>
      </c>
      <c r="Y27" s="81">
        <v>1.0055216016859854E-2</v>
      </c>
      <c r="Z27" s="81">
        <v>1.0055216016859854E-2</v>
      </c>
      <c r="AA27" s="81">
        <v>1.0055216016859854E-2</v>
      </c>
      <c r="AB27" s="81">
        <v>1.0055216016859854E-2</v>
      </c>
      <c r="AC27" s="81">
        <v>1.0055216016859854E-2</v>
      </c>
      <c r="AD27" s="81">
        <v>1.0055216016859854E-2</v>
      </c>
      <c r="AE27" s="81">
        <v>1.0055216016859854E-2</v>
      </c>
      <c r="AF27" s="81">
        <v>1.0055216016859854E-2</v>
      </c>
      <c r="AG27" s="81">
        <v>1.0055216016859854E-2</v>
      </c>
      <c r="AH27" s="81">
        <v>1.0055216016859854E-2</v>
      </c>
      <c r="AI27" s="81">
        <v>1.0055216016859854E-2</v>
      </c>
      <c r="AJ27" s="81">
        <v>1.0055216016859854E-2</v>
      </c>
    </row>
    <row r="29" spans="1:36">
      <c r="A29" t="s">
        <v>161</v>
      </c>
      <c r="B29" t="s">
        <v>184</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J32"/>
  <sheetViews>
    <sheetView workbookViewId="0">
      <pane xSplit="1" topLeftCell="S1" activePane="topRight" state="frozen"/>
      <selection activeCell="A85" sqref="A85:XFD85"/>
      <selection pane="topRight" activeCell="A2" sqref="A2"/>
    </sheetView>
  </sheetViews>
  <sheetFormatPr defaultRowHeight="15"/>
  <cols>
    <col min="1" max="1" width="20.42578125" customWidth="1"/>
  </cols>
  <sheetData>
    <row r="1" spans="1:36" ht="18.75">
      <c r="A1" s="16" t="s">
        <v>6</v>
      </c>
    </row>
    <row r="2" spans="1:36" ht="15.75">
      <c r="A2" s="70" t="s">
        <v>219</v>
      </c>
    </row>
    <row r="3" spans="1:36" ht="15.75" thickBot="1">
      <c r="A3" s="13"/>
    </row>
    <row r="4" spans="1:36" ht="15.75" thickBot="1">
      <c r="A4" s="13"/>
      <c r="B4" s="61">
        <v>1990</v>
      </c>
      <c r="C4" s="24">
        <v>1991</v>
      </c>
      <c r="D4" s="24">
        <v>1992</v>
      </c>
      <c r="E4" s="24">
        <v>1993</v>
      </c>
      <c r="F4" s="24">
        <v>1994</v>
      </c>
      <c r="G4" s="24">
        <v>1995</v>
      </c>
      <c r="H4" s="24">
        <v>1996</v>
      </c>
      <c r="I4" s="24">
        <v>1997</v>
      </c>
      <c r="J4" s="24">
        <v>1998</v>
      </c>
      <c r="K4" s="24">
        <v>1999</v>
      </c>
      <c r="L4" s="24">
        <v>2000</v>
      </c>
      <c r="M4" s="24">
        <v>2001</v>
      </c>
      <c r="N4" s="24">
        <v>2002</v>
      </c>
      <c r="O4" s="24">
        <v>2003</v>
      </c>
      <c r="P4" s="24">
        <v>2004</v>
      </c>
      <c r="Q4" s="24">
        <v>2005</v>
      </c>
      <c r="R4" s="24">
        <v>2006</v>
      </c>
      <c r="S4" s="24">
        <v>2007</v>
      </c>
      <c r="T4" s="24">
        <v>2008</v>
      </c>
      <c r="U4" s="24">
        <v>2009</v>
      </c>
      <c r="V4" s="24">
        <v>2010</v>
      </c>
      <c r="W4" s="61">
        <v>2011</v>
      </c>
      <c r="X4" s="24">
        <v>2012</v>
      </c>
      <c r="Y4" s="61">
        <v>2013</v>
      </c>
      <c r="Z4" s="61">
        <v>2014</v>
      </c>
      <c r="AA4" s="61">
        <v>2015</v>
      </c>
      <c r="AB4" s="61">
        <v>2016</v>
      </c>
      <c r="AC4" s="61">
        <v>2017</v>
      </c>
      <c r="AD4" s="61">
        <v>2018</v>
      </c>
      <c r="AE4" s="61">
        <v>2019</v>
      </c>
      <c r="AF4" s="61">
        <v>2020</v>
      </c>
      <c r="AG4" s="61">
        <v>2021</v>
      </c>
      <c r="AH4" s="61">
        <v>2022</v>
      </c>
      <c r="AI4" s="61">
        <v>2023</v>
      </c>
      <c r="AJ4" s="61">
        <v>2024</v>
      </c>
    </row>
    <row r="5" spans="1:36">
      <c r="A5" s="75" t="s">
        <v>75</v>
      </c>
      <c r="B5" s="56">
        <v>38.580588538616482</v>
      </c>
      <c r="C5" s="56">
        <v>39.555439125332363</v>
      </c>
      <c r="D5" s="56">
        <v>40.528623911051632</v>
      </c>
      <c r="E5" s="56">
        <v>41.451982380076757</v>
      </c>
      <c r="F5" s="56">
        <v>42.382044813986127</v>
      </c>
      <c r="G5" s="56">
        <v>43.235254474250951</v>
      </c>
      <c r="H5" s="56">
        <v>44.143597857392471</v>
      </c>
      <c r="I5" s="56">
        <v>46.463376402657609</v>
      </c>
      <c r="J5" s="56">
        <v>48.765383813311189</v>
      </c>
      <c r="K5" s="56">
        <v>48.731035406105207</v>
      </c>
      <c r="L5" s="56">
        <v>55.74855758841047</v>
      </c>
      <c r="M5" s="56">
        <v>56.938122550707718</v>
      </c>
      <c r="N5" s="56">
        <v>60.18782818113413</v>
      </c>
      <c r="O5" s="56">
        <v>64.075840098471332</v>
      </c>
      <c r="P5" s="56">
        <v>67.607989703970532</v>
      </c>
      <c r="Q5" s="56">
        <v>69.000666358459412</v>
      </c>
      <c r="R5" s="56">
        <v>67.853573055383919</v>
      </c>
      <c r="S5" s="56">
        <v>63.734409607622787</v>
      </c>
      <c r="T5" s="56">
        <v>63.786032420287434</v>
      </c>
      <c r="U5" s="56">
        <v>65.840714774009442</v>
      </c>
      <c r="V5" s="56">
        <v>66.131928553806361</v>
      </c>
      <c r="W5" s="56">
        <v>65.102996620106282</v>
      </c>
      <c r="X5" s="56">
        <v>67.359918768827342</v>
      </c>
      <c r="Y5" s="56">
        <v>68.677746259616228</v>
      </c>
      <c r="Z5" s="56">
        <v>70.222860308544497</v>
      </c>
      <c r="AA5" s="56">
        <v>70.332234299421543</v>
      </c>
      <c r="AB5" s="56">
        <v>69.967762527279234</v>
      </c>
      <c r="AC5" s="56">
        <v>69.940522974126381</v>
      </c>
      <c r="AD5" s="56">
        <v>69.756493077093339</v>
      </c>
      <c r="AE5" s="56">
        <v>68.457773648383736</v>
      </c>
      <c r="AF5" s="56">
        <v>67.783609473953561</v>
      </c>
      <c r="AG5" s="56">
        <v>68.431196016653857</v>
      </c>
      <c r="AH5" s="56">
        <v>67.45319132437811</v>
      </c>
      <c r="AI5" s="56">
        <v>64.033260922420681</v>
      </c>
      <c r="AJ5" s="56">
        <v>64.86499252983937</v>
      </c>
    </row>
    <row r="6" spans="1:36" s="85" customFormat="1">
      <c r="A6" s="87" t="s">
        <v>207</v>
      </c>
      <c r="B6" s="84">
        <v>33.187297327121378</v>
      </c>
      <c r="C6" s="84">
        <v>33.650347520126964</v>
      </c>
      <c r="D6" s="84">
        <v>34.105785268913351</v>
      </c>
      <c r="E6" s="84">
        <v>34.510574585752892</v>
      </c>
      <c r="F6" s="84">
        <v>35.03042557425885</v>
      </c>
      <c r="G6" s="84">
        <v>35.472457548867744</v>
      </c>
      <c r="H6" s="84">
        <v>35.861149393690852</v>
      </c>
      <c r="I6" s="84">
        <v>35.928911371658032</v>
      </c>
      <c r="J6" s="84">
        <v>35.973726132716081</v>
      </c>
      <c r="K6" s="84">
        <v>35.94180004815005</v>
      </c>
      <c r="L6" s="84">
        <v>42.450753602168326</v>
      </c>
      <c r="M6" s="84">
        <v>43.795456936368225</v>
      </c>
      <c r="N6" s="84">
        <v>47.041854239745597</v>
      </c>
      <c r="O6" s="84">
        <v>50.774828226912376</v>
      </c>
      <c r="P6" s="84">
        <v>54.017291609238136</v>
      </c>
      <c r="Q6" s="84">
        <v>55.291813382580308</v>
      </c>
      <c r="R6" s="84">
        <v>54.382917248028321</v>
      </c>
      <c r="S6" s="84">
        <v>51.287330695696504</v>
      </c>
      <c r="T6" s="84">
        <v>52.201847265680001</v>
      </c>
      <c r="U6" s="84">
        <v>54.977506855170788</v>
      </c>
      <c r="V6" s="84">
        <v>55.222777744093811</v>
      </c>
      <c r="W6" s="84">
        <v>55.261850464757011</v>
      </c>
      <c r="X6" s="84">
        <v>57.290976133661296</v>
      </c>
      <c r="Y6" s="84">
        <v>57.951633796145948</v>
      </c>
      <c r="Z6" s="84">
        <v>59.16967001895398</v>
      </c>
      <c r="AA6" s="84">
        <v>58.592155269667487</v>
      </c>
      <c r="AB6" s="84">
        <v>57.248216606970303</v>
      </c>
      <c r="AC6" s="84">
        <v>56.254969869888654</v>
      </c>
      <c r="AD6" s="84">
        <v>55.939631146377252</v>
      </c>
      <c r="AE6" s="84">
        <v>53.954752825475403</v>
      </c>
      <c r="AF6" s="84">
        <v>52.202539725250986</v>
      </c>
      <c r="AG6" s="84">
        <v>51.368526644229071</v>
      </c>
      <c r="AH6" s="84">
        <v>49.854163098360175</v>
      </c>
      <c r="AI6" s="84">
        <v>45.659679323482983</v>
      </c>
      <c r="AJ6" s="84">
        <v>44.734063180607038</v>
      </c>
    </row>
    <row r="7" spans="1:36" s="85" customFormat="1">
      <c r="A7" s="87" t="s">
        <v>208</v>
      </c>
      <c r="B7" s="84">
        <v>5.393291211495109</v>
      </c>
      <c r="C7" s="84">
        <v>5.9050916052053983</v>
      </c>
      <c r="D7" s="84">
        <v>6.4228386421382782</v>
      </c>
      <c r="E7" s="84">
        <v>6.9414077943238617</v>
      </c>
      <c r="F7" s="84">
        <v>7.3516192397272775</v>
      </c>
      <c r="G7" s="84">
        <v>7.7627969253832099</v>
      </c>
      <c r="H7" s="84">
        <v>8.282448463701618</v>
      </c>
      <c r="I7" s="84">
        <v>10.534465030999572</v>
      </c>
      <c r="J7" s="84">
        <v>12.791657680595117</v>
      </c>
      <c r="K7" s="84">
        <v>12.789235357955144</v>
      </c>
      <c r="L7" s="84">
        <v>13.297803986242162</v>
      </c>
      <c r="M7" s="84">
        <v>13.14266561433948</v>
      </c>
      <c r="N7" s="84">
        <v>13.145973941388542</v>
      </c>
      <c r="O7" s="84">
        <v>13.301011871558938</v>
      </c>
      <c r="P7" s="84">
        <v>13.590698094732385</v>
      </c>
      <c r="Q7" s="84">
        <v>13.708852975879111</v>
      </c>
      <c r="R7" s="84">
        <v>13.470655807355602</v>
      </c>
      <c r="S7" s="84">
        <v>12.447078911926285</v>
      </c>
      <c r="T7" s="84">
        <v>11.584185154607429</v>
      </c>
      <c r="U7" s="84">
        <v>10.863207918838695</v>
      </c>
      <c r="V7" s="84">
        <v>10.909150809712569</v>
      </c>
      <c r="W7" s="84">
        <v>9.8411461553492909</v>
      </c>
      <c r="X7" s="84">
        <v>10.068942635166071</v>
      </c>
      <c r="Y7" s="84">
        <v>10.726112463470264</v>
      </c>
      <c r="Z7" s="84">
        <v>11.05319028959055</v>
      </c>
      <c r="AA7" s="84">
        <v>11.740079029754041</v>
      </c>
      <c r="AB7" s="84">
        <v>12.719545920308926</v>
      </c>
      <c r="AC7" s="84">
        <v>13.685553104237712</v>
      </c>
      <c r="AD7" s="84">
        <v>13.816861930716117</v>
      </c>
      <c r="AE7" s="84">
        <v>14.503020822908343</v>
      </c>
      <c r="AF7" s="84">
        <v>15.581069748702566</v>
      </c>
      <c r="AG7" s="84">
        <v>17.062669372424807</v>
      </c>
      <c r="AH7" s="84">
        <v>17.599028226017911</v>
      </c>
      <c r="AI7" s="84">
        <v>18.521149322503295</v>
      </c>
      <c r="AJ7" s="84">
        <v>420.91925767729589</v>
      </c>
    </row>
    <row r="8" spans="1:36">
      <c r="A8" s="75" t="s">
        <v>76</v>
      </c>
      <c r="B8" s="56">
        <v>15.903990391426037</v>
      </c>
      <c r="C8" s="56">
        <v>16.725207403550165</v>
      </c>
      <c r="D8" s="56">
        <v>17.597204031159588</v>
      </c>
      <c r="E8" s="56">
        <v>17.825540773703928</v>
      </c>
      <c r="F8" s="56">
        <v>18.031671537147449</v>
      </c>
      <c r="G8" s="56">
        <v>18.651102505394036</v>
      </c>
      <c r="H8" s="56">
        <v>18.75393617853198</v>
      </c>
      <c r="I8" s="56">
        <v>19.279741812861147</v>
      </c>
      <c r="J8" s="56">
        <v>19.116377324708289</v>
      </c>
      <c r="K8" s="56">
        <v>19.564510282209479</v>
      </c>
      <c r="L8" s="56">
        <v>19.910505730655192</v>
      </c>
      <c r="M8" s="56">
        <v>20.301579084871019</v>
      </c>
      <c r="N8" s="56">
        <v>21.598543492809352</v>
      </c>
      <c r="O8" s="56">
        <v>22.356700317133161</v>
      </c>
      <c r="P8" s="56">
        <v>23.81459887416192</v>
      </c>
      <c r="Q8" s="56">
        <v>23.935524333314618</v>
      </c>
      <c r="R8" s="56">
        <v>24.318263004925569</v>
      </c>
      <c r="S8" s="56">
        <v>23.896086901475513</v>
      </c>
      <c r="T8" s="56">
        <v>24.73074061906863</v>
      </c>
      <c r="U8" s="56">
        <v>24.677494629917749</v>
      </c>
      <c r="V8" s="56">
        <v>24.677038205029326</v>
      </c>
      <c r="W8" s="56">
        <v>25.30239107914332</v>
      </c>
      <c r="X8" s="56">
        <v>24.869676913114255</v>
      </c>
      <c r="Y8" s="56">
        <v>24.456736678551401</v>
      </c>
      <c r="Z8" s="56">
        <v>24.846843377741354</v>
      </c>
      <c r="AA8" s="56">
        <v>24.875465090168706</v>
      </c>
      <c r="AB8" s="56">
        <v>24.736526047831489</v>
      </c>
      <c r="AC8" s="56">
        <v>25.027193362940736</v>
      </c>
      <c r="AD8" s="56">
        <v>25.183011729255274</v>
      </c>
      <c r="AE8" s="56">
        <v>26.01136490513171</v>
      </c>
      <c r="AF8" s="56">
        <v>25.97477632372874</v>
      </c>
      <c r="AG8" s="56">
        <v>25.818899558917476</v>
      </c>
      <c r="AH8" s="56">
        <v>25.576510762281149</v>
      </c>
      <c r="AI8" s="56">
        <v>25.277323527490068</v>
      </c>
      <c r="AJ8" s="56">
        <v>24.741983511380582</v>
      </c>
    </row>
    <row r="9" spans="1:36" s="85" customFormat="1">
      <c r="A9" s="87" t="s">
        <v>207</v>
      </c>
      <c r="B9" s="84">
        <v>8.6508178544070518</v>
      </c>
      <c r="C9" s="84">
        <v>8.4855764659558428</v>
      </c>
      <c r="D9" s="84">
        <v>8.4748051124554848</v>
      </c>
      <c r="E9" s="84">
        <v>8.066665694655498</v>
      </c>
      <c r="F9" s="84">
        <v>7.8648318100796528</v>
      </c>
      <c r="G9" s="84">
        <v>7.7888930620576922</v>
      </c>
      <c r="H9" s="84">
        <v>7.4447980871921837</v>
      </c>
      <c r="I9" s="84">
        <v>7.4899836169842553</v>
      </c>
      <c r="J9" s="84">
        <v>7.4151223475901196</v>
      </c>
      <c r="K9" s="84">
        <v>7.4999780203940674</v>
      </c>
      <c r="L9" s="84">
        <v>7.4107583564602058</v>
      </c>
      <c r="M9" s="84">
        <v>7.5375577998452847</v>
      </c>
      <c r="N9" s="84">
        <v>7.997041883656542</v>
      </c>
      <c r="O9" s="84">
        <v>8.459380682067982</v>
      </c>
      <c r="P9" s="84">
        <v>8.8794686616657099</v>
      </c>
      <c r="Q9" s="84">
        <v>8.9402197580734892</v>
      </c>
      <c r="R9" s="84">
        <v>9.2601600645394111</v>
      </c>
      <c r="S9" s="84">
        <v>9.5531190344273487</v>
      </c>
      <c r="T9" s="84">
        <v>9.9593008739295659</v>
      </c>
      <c r="U9" s="84">
        <v>10.008612280563545</v>
      </c>
      <c r="V9" s="84">
        <v>10.034188154659786</v>
      </c>
      <c r="W9" s="84">
        <v>10.46131612429593</v>
      </c>
      <c r="X9" s="84">
        <v>10.714344835006655</v>
      </c>
      <c r="Y9" s="84">
        <v>11.250348277304573</v>
      </c>
      <c r="Z9" s="84">
        <v>11.285978720594303</v>
      </c>
      <c r="AA9" s="84">
        <v>11.53625182649494</v>
      </c>
      <c r="AB9" s="84">
        <v>11.431647360784979</v>
      </c>
      <c r="AC9" s="84">
        <v>11.67757101862475</v>
      </c>
      <c r="AD9" s="84">
        <v>11.831200113179703</v>
      </c>
      <c r="AE9" s="84">
        <v>12.253644833697106</v>
      </c>
      <c r="AF9" s="84">
        <v>12.222899459342075</v>
      </c>
      <c r="AG9" s="84">
        <v>12.03621137872444</v>
      </c>
      <c r="AH9" s="84">
        <v>11.849950690556735</v>
      </c>
      <c r="AI9" s="84">
        <v>11.778001862557801</v>
      </c>
      <c r="AJ9" s="84">
        <v>11.334307530284795</v>
      </c>
    </row>
    <row r="10" spans="1:36" s="85" customFormat="1">
      <c r="A10" s="87" t="s">
        <v>208</v>
      </c>
      <c r="B10" s="84">
        <v>8.4071350453164637</v>
      </c>
      <c r="C10" s="84">
        <v>9.5322685789517525</v>
      </c>
      <c r="D10" s="84">
        <v>10.602871038745045</v>
      </c>
      <c r="E10" s="84">
        <v>11.251960877114755</v>
      </c>
      <c r="F10" s="84">
        <v>11.708108635903095</v>
      </c>
      <c r="G10" s="84">
        <v>12.510743529958265</v>
      </c>
      <c r="H10" s="84">
        <v>12.975193495180079</v>
      </c>
      <c r="I10" s="84">
        <v>13.514086183580163</v>
      </c>
      <c r="J10" s="84">
        <v>13.374283468068217</v>
      </c>
      <c r="K10" s="84">
        <v>13.784503486286811</v>
      </c>
      <c r="L10" s="84">
        <v>14.28623966557717</v>
      </c>
      <c r="M10" s="84">
        <v>14.692072824975007</v>
      </c>
      <c r="N10" s="84">
        <v>15.893241676021743</v>
      </c>
      <c r="O10" s="84">
        <v>16.21900916067521</v>
      </c>
      <c r="P10" s="84">
        <v>17.657508898298264</v>
      </c>
      <c r="Q10" s="84">
        <v>17.896271612277324</v>
      </c>
      <c r="R10" s="84">
        <v>18.117335203816175</v>
      </c>
      <c r="S10" s="84">
        <v>17.790006795504635</v>
      </c>
      <c r="T10" s="84">
        <v>18.306681554627644</v>
      </c>
      <c r="U10" s="84">
        <v>18.275617951786852</v>
      </c>
      <c r="V10" s="84">
        <v>18.146276249044057</v>
      </c>
      <c r="W10" s="84">
        <v>18.419133522621365</v>
      </c>
      <c r="X10" s="84">
        <v>17.227521571068646</v>
      </c>
      <c r="Y10" s="84">
        <v>15.137154515497038</v>
      </c>
      <c r="Z10" s="84">
        <v>15.531994616020693</v>
      </c>
      <c r="AA10" s="84">
        <v>15.386307418400113</v>
      </c>
      <c r="AB10" s="84">
        <v>15.344022418529567</v>
      </c>
      <c r="AC10" s="84">
        <v>15.404553335975081</v>
      </c>
      <c r="AD10" s="84">
        <v>15.36141442896038</v>
      </c>
      <c r="AE10" s="84">
        <v>15.810218961311579</v>
      </c>
      <c r="AF10" s="84">
        <v>15.749894361428536</v>
      </c>
      <c r="AG10" s="84">
        <v>15.703082080567446</v>
      </c>
      <c r="AH10" s="84">
        <v>15.476529254310696</v>
      </c>
      <c r="AI10" s="84">
        <v>15.17856704273906</v>
      </c>
      <c r="AJ10" s="84">
        <v>539.36829654936002</v>
      </c>
    </row>
    <row r="11" spans="1:36">
      <c r="A11" s="75" t="s">
        <v>82</v>
      </c>
      <c r="B11" s="56">
        <v>0.31582246014849308</v>
      </c>
      <c r="C11" s="56">
        <v>0.31582246014849313</v>
      </c>
      <c r="D11" s="56">
        <v>0.31582246014849319</v>
      </c>
      <c r="E11" s="56">
        <v>0.31582246014849324</v>
      </c>
      <c r="F11" s="56">
        <v>0.31582246014849319</v>
      </c>
      <c r="G11" s="56">
        <v>0.31582246014849319</v>
      </c>
      <c r="H11" s="56">
        <v>0.31582246014849319</v>
      </c>
      <c r="I11" s="56">
        <v>0.31582246014849313</v>
      </c>
      <c r="J11" s="56">
        <v>0.31582246014849313</v>
      </c>
      <c r="K11" s="56">
        <v>0.31582246014849308</v>
      </c>
      <c r="L11" s="56">
        <v>0.31582246014849313</v>
      </c>
      <c r="M11" s="56">
        <v>0.31582246014849319</v>
      </c>
      <c r="N11" s="56">
        <v>0.31582246014849319</v>
      </c>
      <c r="O11" s="56">
        <v>0.31582246014849313</v>
      </c>
      <c r="P11" s="56">
        <v>0.31582246014849313</v>
      </c>
      <c r="Q11" s="56">
        <v>0.31582246014849313</v>
      </c>
      <c r="R11" s="56">
        <v>0.31582246014849308</v>
      </c>
      <c r="S11" s="56">
        <v>0.31582246014849313</v>
      </c>
      <c r="T11" s="56">
        <v>0.31582246014849319</v>
      </c>
      <c r="U11" s="56">
        <v>0.31582246014849324</v>
      </c>
      <c r="V11" s="56">
        <v>0.31582246014849308</v>
      </c>
      <c r="W11" s="56">
        <v>0.31582246014849313</v>
      </c>
      <c r="X11" s="56">
        <v>0.30489811440479125</v>
      </c>
      <c r="Y11" s="56">
        <v>0.30489808471933882</v>
      </c>
      <c r="Z11" s="56">
        <v>0.30489808272419233</v>
      </c>
      <c r="AA11" s="56">
        <v>0.30489876257944115</v>
      </c>
      <c r="AB11" s="56">
        <v>0.30489804357354905</v>
      </c>
      <c r="AC11" s="56">
        <v>0.30489801563737756</v>
      </c>
      <c r="AD11" s="56">
        <v>0.30489806348841775</v>
      </c>
      <c r="AE11" s="56">
        <v>0.30489876257944115</v>
      </c>
      <c r="AF11" s="56">
        <v>0.3048987625794411</v>
      </c>
      <c r="AG11" s="56">
        <v>0.30489876257944115</v>
      </c>
      <c r="AH11" s="56">
        <v>0.30489876257944115</v>
      </c>
      <c r="AI11" s="56">
        <v>0.30489795606710512</v>
      </c>
      <c r="AJ11" s="56">
        <v>0.30489876257944115</v>
      </c>
    </row>
    <row r="12" spans="1:36">
      <c r="A12" s="75" t="s">
        <v>83</v>
      </c>
      <c r="B12" s="56">
        <v>0.73921902557166441</v>
      </c>
      <c r="C12" s="56">
        <v>0.73926832327260272</v>
      </c>
      <c r="D12" s="56">
        <v>0.73921766763855623</v>
      </c>
      <c r="E12" s="56">
        <v>0.73926832327260261</v>
      </c>
      <c r="F12" s="56">
        <v>0.73921623277631809</v>
      </c>
      <c r="G12" s="56">
        <v>0.73926832327260261</v>
      </c>
      <c r="H12" s="56">
        <v>0.73921471425713692</v>
      </c>
      <c r="I12" s="56">
        <v>0.73926832327260272</v>
      </c>
      <c r="J12" s="56">
        <v>0.73926832327260261</v>
      </c>
      <c r="K12" s="56">
        <v>0.73926832327260283</v>
      </c>
      <c r="L12" s="56">
        <v>0.73926832327260272</v>
      </c>
      <c r="M12" s="56">
        <v>0.73926832327260272</v>
      </c>
      <c r="N12" s="56">
        <v>0.73926832327260272</v>
      </c>
      <c r="O12" s="56">
        <v>0.73926832327260272</v>
      </c>
      <c r="P12" s="56">
        <v>0.73926832327260261</v>
      </c>
      <c r="Q12" s="56">
        <v>0.75006052278656654</v>
      </c>
      <c r="R12" s="56">
        <v>0.7503173254702874</v>
      </c>
      <c r="S12" s="56">
        <v>0.7505741268997328</v>
      </c>
      <c r="T12" s="56">
        <v>0.75083092895631554</v>
      </c>
      <c r="U12" s="56">
        <v>0.75128686518419618</v>
      </c>
      <c r="V12" s="56">
        <v>0.75070589156147172</v>
      </c>
      <c r="W12" s="56">
        <v>0.7501248229847074</v>
      </c>
      <c r="X12" s="56">
        <v>0.73563137320920546</v>
      </c>
      <c r="Y12" s="56">
        <v>0.73322195844253313</v>
      </c>
      <c r="Z12" s="56">
        <v>0.73449458400728762</v>
      </c>
      <c r="AA12" s="56">
        <v>0.73394113762349533</v>
      </c>
      <c r="AB12" s="56">
        <v>0.73416057726312378</v>
      </c>
      <c r="AC12" s="56">
        <v>0.73261527524613645</v>
      </c>
      <c r="AD12" s="56">
        <v>0.73286768616662756</v>
      </c>
      <c r="AE12" s="56">
        <v>0.73138980046777868</v>
      </c>
      <c r="AF12" s="56">
        <v>0.73169237335434467</v>
      </c>
      <c r="AG12" s="56">
        <v>0.73093012196007445</v>
      </c>
      <c r="AH12" s="56">
        <v>0.73008627474213161</v>
      </c>
      <c r="AI12" s="56">
        <v>0.72927840998472948</v>
      </c>
      <c r="AJ12" s="56">
        <v>0.728295181527566</v>
      </c>
    </row>
    <row r="13" spans="1:36">
      <c r="A13" s="75" t="s">
        <v>88</v>
      </c>
      <c r="B13" s="56">
        <v>4.5575334223000006</v>
      </c>
      <c r="C13" s="56">
        <v>4.5575334223000006</v>
      </c>
      <c r="D13" s="56">
        <v>4.5575334222999997</v>
      </c>
      <c r="E13" s="56">
        <v>4.5575334223000006</v>
      </c>
      <c r="F13" s="56">
        <v>4.5575334222999997</v>
      </c>
      <c r="G13" s="56">
        <v>4.5575334223000006</v>
      </c>
      <c r="H13" s="56">
        <v>4.5575334223000006</v>
      </c>
      <c r="I13" s="56">
        <v>4.5575334222999997</v>
      </c>
      <c r="J13" s="56">
        <v>4.5575334223000006</v>
      </c>
      <c r="K13" s="56">
        <v>4.5575334223000006</v>
      </c>
      <c r="L13" s="56">
        <v>4.5575334223000006</v>
      </c>
      <c r="M13" s="56">
        <v>4.5575334223000006</v>
      </c>
      <c r="N13" s="56">
        <v>4.5575334223000006</v>
      </c>
      <c r="O13" s="56">
        <v>4.2605021581499996</v>
      </c>
      <c r="P13" s="56">
        <v>4.2605021581499996</v>
      </c>
      <c r="Q13" s="56">
        <v>4.2605021581500004</v>
      </c>
      <c r="R13" s="56">
        <v>4.2605021581499996</v>
      </c>
      <c r="S13" s="56">
        <v>4.2605021581500004</v>
      </c>
      <c r="T13" s="56">
        <v>4.2605021581500004</v>
      </c>
      <c r="U13" s="56">
        <v>4.2605021581499996</v>
      </c>
      <c r="V13" s="56">
        <v>4.2605021581499996</v>
      </c>
      <c r="W13" s="56">
        <v>4.2605021581500004</v>
      </c>
      <c r="X13" s="56">
        <v>4.2605021581500004</v>
      </c>
      <c r="Y13" s="56">
        <v>4.2605021581500004</v>
      </c>
      <c r="Z13" s="56">
        <v>4.2605021581500004</v>
      </c>
      <c r="AA13" s="56">
        <v>4.2605021581500004</v>
      </c>
      <c r="AB13" s="56">
        <v>4.2605021581499996</v>
      </c>
      <c r="AC13" s="56">
        <v>4.2605021581499996</v>
      </c>
      <c r="AD13" s="56">
        <v>4.2605021581500004</v>
      </c>
      <c r="AE13" s="56">
        <v>4.2605021581500004</v>
      </c>
      <c r="AF13" s="56">
        <v>4.5605556214499998</v>
      </c>
      <c r="AG13" s="56">
        <v>4.5605556214499998</v>
      </c>
      <c r="AH13" s="56">
        <v>4.5605556214499998</v>
      </c>
      <c r="AI13" s="56">
        <v>4.5605556214499998</v>
      </c>
      <c r="AJ13" s="56">
        <v>4.5605556214500007</v>
      </c>
    </row>
    <row r="14" spans="1:36">
      <c r="A14" s="75" t="s">
        <v>209</v>
      </c>
      <c r="B14" s="56">
        <v>7.2796321580381775</v>
      </c>
      <c r="C14" s="56">
        <v>7.6653204697926673</v>
      </c>
      <c r="D14" s="56">
        <v>7.9894997465132436</v>
      </c>
      <c r="E14" s="56">
        <v>7.5970809379776307</v>
      </c>
      <c r="F14" s="56">
        <v>8.4708897043795126</v>
      </c>
      <c r="G14" s="56">
        <v>8.3262397692985086</v>
      </c>
      <c r="H14" s="56">
        <v>8.7067743297903988</v>
      </c>
      <c r="I14" s="56">
        <v>8.6130717937260162</v>
      </c>
      <c r="J14" s="56">
        <v>7.4616384258330433</v>
      </c>
      <c r="K14" s="56">
        <v>7.8986421958795701</v>
      </c>
      <c r="L14" s="56">
        <v>7.6140641971240637</v>
      </c>
      <c r="M14" s="56">
        <v>7.6309360584458297</v>
      </c>
      <c r="N14" s="56">
        <v>7.9638151021435926</v>
      </c>
      <c r="O14" s="56">
        <v>7.8747453019917737</v>
      </c>
      <c r="P14" s="56">
        <v>7.9896437219960266</v>
      </c>
      <c r="Q14" s="56">
        <v>7.2097196842992313</v>
      </c>
      <c r="R14" s="56">
        <v>7.1784341420457594</v>
      </c>
      <c r="S14" s="56">
        <v>7.185657188604651</v>
      </c>
      <c r="T14" s="56">
        <v>7.2121968326813102</v>
      </c>
      <c r="U14" s="56">
        <v>7.4128456871103108</v>
      </c>
      <c r="V14" s="56">
        <v>6.9864465622793928</v>
      </c>
      <c r="W14" s="56">
        <v>7.1893015696816116</v>
      </c>
      <c r="X14" s="56">
        <v>7.0746780188599203</v>
      </c>
      <c r="Y14" s="56">
        <v>7.2912592938029297</v>
      </c>
      <c r="Z14" s="56">
        <v>7.5390652825557929</v>
      </c>
      <c r="AA14" s="56">
        <v>7.312820328786338</v>
      </c>
      <c r="AB14" s="56">
        <v>7.2482149989785771</v>
      </c>
      <c r="AC14" s="56">
        <v>7.1760528067577267</v>
      </c>
      <c r="AD14" s="56">
        <v>7.1675425100070411</v>
      </c>
      <c r="AE14" s="56">
        <v>6.9034951232261923</v>
      </c>
      <c r="AF14" s="56">
        <v>6.7158624023841513</v>
      </c>
      <c r="AG14" s="56">
        <v>6.7629516358936215</v>
      </c>
      <c r="AH14" s="56">
        <v>6.5626185750969297</v>
      </c>
      <c r="AI14" s="56">
        <v>5.1353224254913012</v>
      </c>
      <c r="AJ14" s="56">
        <v>4.3075835010459089</v>
      </c>
    </row>
    <row r="15" spans="1:36" s="85" customFormat="1">
      <c r="A15" s="87" t="s">
        <v>207</v>
      </c>
      <c r="B15" s="84">
        <v>6.4799052056317414</v>
      </c>
      <c r="C15" s="84">
        <v>6.804036259468818</v>
      </c>
      <c r="D15" s="84">
        <v>7.0615220190582466</v>
      </c>
      <c r="E15" s="84">
        <v>6.7720775869850369</v>
      </c>
      <c r="F15" s="84">
        <v>7.6020074713839767</v>
      </c>
      <c r="G15" s="84">
        <v>7.5327367017234872</v>
      </c>
      <c r="H15" s="84">
        <v>7.9163404471419803</v>
      </c>
      <c r="I15" s="84">
        <v>7.9086948996331126</v>
      </c>
      <c r="J15" s="84">
        <v>6.8921057240606443</v>
      </c>
      <c r="K15" s="84">
        <v>7.3515765228784655</v>
      </c>
      <c r="L15" s="84">
        <v>7.06271410200213</v>
      </c>
      <c r="M15" s="84">
        <v>7.0907090934795445</v>
      </c>
      <c r="N15" s="84">
        <v>7.4052368055976023</v>
      </c>
      <c r="O15" s="84">
        <v>7.3203607806825399</v>
      </c>
      <c r="P15" s="84">
        <v>7.4368023584025629</v>
      </c>
      <c r="Q15" s="84">
        <v>6.6575172304626422</v>
      </c>
      <c r="R15" s="84">
        <v>6.570737749343265</v>
      </c>
      <c r="S15" s="84">
        <v>6.53523365597405</v>
      </c>
      <c r="T15" s="84">
        <v>6.7065086883278964</v>
      </c>
      <c r="U15" s="84">
        <v>7.0229593087912869</v>
      </c>
      <c r="V15" s="84">
        <v>6.6198107391448655</v>
      </c>
      <c r="W15" s="84">
        <v>6.8887699941096336</v>
      </c>
      <c r="X15" s="84">
        <v>6.8214118572160158</v>
      </c>
      <c r="Y15" s="84">
        <v>7.0342176395866449</v>
      </c>
      <c r="Z15" s="84">
        <v>7.2926011321220834</v>
      </c>
      <c r="AA15" s="84">
        <v>7.1147982087926014</v>
      </c>
      <c r="AB15" s="84">
        <v>7.075602928247628</v>
      </c>
      <c r="AC15" s="84">
        <v>7.0135736588568101</v>
      </c>
      <c r="AD15" s="84">
        <v>6.9987902313159509</v>
      </c>
      <c r="AE15" s="84">
        <v>6.734404367427282</v>
      </c>
      <c r="AF15" s="84">
        <v>6.5578208754747234</v>
      </c>
      <c r="AG15" s="84">
        <v>6.5817628966638111</v>
      </c>
      <c r="AH15" s="84">
        <v>6.3858218360185672</v>
      </c>
      <c r="AI15" s="84">
        <v>4.9586072890392492</v>
      </c>
      <c r="AJ15" s="84">
        <v>4.155401646474866</v>
      </c>
    </row>
    <row r="16" spans="1:36" s="85" customFormat="1">
      <c r="A16" s="87" t="s">
        <v>208</v>
      </c>
      <c r="B16" s="84">
        <v>0.79972698935790143</v>
      </c>
      <c r="C16" s="84">
        <v>0.86128425587761159</v>
      </c>
      <c r="D16" s="84">
        <v>0.92797782296242093</v>
      </c>
      <c r="E16" s="84">
        <v>0.82868587607024602</v>
      </c>
      <c r="F16" s="84">
        <v>0.87700663752778907</v>
      </c>
      <c r="G16" s="84">
        <v>0.80540881093373973</v>
      </c>
      <c r="H16" s="84">
        <v>0.79043379790991641</v>
      </c>
      <c r="I16" s="84">
        <v>0.72519554384437923</v>
      </c>
      <c r="J16" s="84">
        <v>0.59088344998333586</v>
      </c>
      <c r="K16" s="84">
        <v>0.57313157833310635</v>
      </c>
      <c r="L16" s="84">
        <v>0.55135014422806383</v>
      </c>
      <c r="M16" s="84">
        <v>0.54022698439836048</v>
      </c>
      <c r="N16" s="84">
        <v>0.55857830722345703</v>
      </c>
      <c r="O16" s="84">
        <v>0.54932089839157727</v>
      </c>
      <c r="P16" s="84">
        <v>0.54776351038890725</v>
      </c>
      <c r="Q16" s="84">
        <v>0.54277663507928309</v>
      </c>
      <c r="R16" s="84">
        <v>0.59315974080688527</v>
      </c>
      <c r="S16" s="84">
        <v>0.61295588943871404</v>
      </c>
      <c r="T16" s="84">
        <v>0.49059118997595197</v>
      </c>
      <c r="U16" s="84">
        <v>0.36794145387104638</v>
      </c>
      <c r="V16" s="84">
        <v>0.34597280064588692</v>
      </c>
      <c r="W16" s="84">
        <v>0.28398061126440144</v>
      </c>
      <c r="X16" s="84">
        <v>0.23963270044358997</v>
      </c>
      <c r="Y16" s="84">
        <v>0.24417765231705368</v>
      </c>
      <c r="Z16" s="84">
        <v>0.2257825365592489</v>
      </c>
      <c r="AA16" s="84">
        <v>0.18154576920776408</v>
      </c>
      <c r="AB16" s="84">
        <v>0.15820568656177753</v>
      </c>
      <c r="AC16" s="84">
        <v>0.14933059527705722</v>
      </c>
      <c r="AD16" s="84">
        <v>0.15512451850600334</v>
      </c>
      <c r="AE16" s="84">
        <v>0.1525107065716543</v>
      </c>
      <c r="AF16" s="84">
        <v>9.7719234825378573E-2</v>
      </c>
      <c r="AG16" s="84">
        <v>0.11474119650043005</v>
      </c>
      <c r="AH16" s="84">
        <v>0.10570345961945657</v>
      </c>
      <c r="AI16" s="84">
        <v>8.9111782517437427E-2</v>
      </c>
      <c r="AJ16" s="84">
        <v>18.788097012926681</v>
      </c>
    </row>
    <row r="17" spans="1:36">
      <c r="A17" s="75" t="s">
        <v>210</v>
      </c>
      <c r="B17" s="56">
        <v>20.042264483443059</v>
      </c>
      <c r="C17" s="56">
        <v>19.793921960065109</v>
      </c>
      <c r="D17" s="56">
        <v>19.918103711390152</v>
      </c>
      <c r="E17" s="56">
        <v>20.085251821925748</v>
      </c>
      <c r="F17" s="56">
        <v>20.224825885801653</v>
      </c>
      <c r="G17" s="56">
        <v>20.63059358946861</v>
      </c>
      <c r="H17" s="56">
        <v>21.03233779685285</v>
      </c>
      <c r="I17" s="56">
        <v>21.430233433685878</v>
      </c>
      <c r="J17" s="56">
        <v>21.791721025925902</v>
      </c>
      <c r="K17" s="56">
        <v>22.197020678705012</v>
      </c>
      <c r="L17" s="56">
        <v>22.757839426235986</v>
      </c>
      <c r="M17" s="56">
        <v>23.196189605352544</v>
      </c>
      <c r="N17" s="56">
        <v>24.230214640400192</v>
      </c>
      <c r="O17" s="56">
        <v>25.287237393301726</v>
      </c>
      <c r="P17" s="56">
        <v>25.243376373623409</v>
      </c>
      <c r="Q17" s="56">
        <v>23.262666917814862</v>
      </c>
      <c r="R17" s="56">
        <v>21.354135148014908</v>
      </c>
      <c r="S17" s="56">
        <v>19.548270337469372</v>
      </c>
      <c r="T17" s="56">
        <v>19.460451785639499</v>
      </c>
      <c r="U17" s="56">
        <v>19.466751938568226</v>
      </c>
      <c r="V17" s="56">
        <v>19.657068017182535</v>
      </c>
      <c r="W17" s="56">
        <v>19.724849999711349</v>
      </c>
      <c r="X17" s="56">
        <v>19.650593947605209</v>
      </c>
      <c r="Y17" s="56">
        <v>19.613064279877889</v>
      </c>
      <c r="Z17" s="56">
        <v>19.248405777823926</v>
      </c>
      <c r="AA17" s="56">
        <v>19.095677960465029</v>
      </c>
      <c r="AB17" s="56">
        <v>18.913071623895952</v>
      </c>
      <c r="AC17" s="56">
        <v>18.658463463256354</v>
      </c>
      <c r="AD17" s="56">
        <v>18.88487272276604</v>
      </c>
      <c r="AE17" s="56">
        <v>18.711598363034938</v>
      </c>
      <c r="AF17" s="56">
        <v>18.691992654259618</v>
      </c>
      <c r="AG17" s="56">
        <v>18.828898727402755</v>
      </c>
      <c r="AH17" s="56">
        <v>18.785724130874947</v>
      </c>
      <c r="AI17" s="56">
        <v>18.677040138161665</v>
      </c>
      <c r="AJ17" s="56">
        <v>18.702789753970229</v>
      </c>
    </row>
    <row r="18" spans="1:36" s="85" customFormat="1">
      <c r="A18" s="87" t="s">
        <v>207</v>
      </c>
      <c r="B18" s="84">
        <v>16.258557145168446</v>
      </c>
      <c r="C18" s="84">
        <v>15.796421973004735</v>
      </c>
      <c r="D18" s="84">
        <v>15.495360601170699</v>
      </c>
      <c r="E18" s="84">
        <v>15.187563746328264</v>
      </c>
      <c r="F18" s="84">
        <v>14.900636719404751</v>
      </c>
      <c r="G18" s="84">
        <v>14.556567168425596</v>
      </c>
      <c r="H18" s="84">
        <v>14.228462458554969</v>
      </c>
      <c r="I18" s="84">
        <v>13.89008768530911</v>
      </c>
      <c r="J18" s="84">
        <v>13.56406873487299</v>
      </c>
      <c r="K18" s="84">
        <v>13.242316841712775</v>
      </c>
      <c r="L18" s="84">
        <v>13.063404792045981</v>
      </c>
      <c r="M18" s="84">
        <v>12.873065006194761</v>
      </c>
      <c r="N18" s="84">
        <v>13.134705443689585</v>
      </c>
      <c r="O18" s="84">
        <v>13.445069776135094</v>
      </c>
      <c r="P18" s="84">
        <v>13.402669444372362</v>
      </c>
      <c r="Q18" s="84">
        <v>14.143378293180129</v>
      </c>
      <c r="R18" s="84">
        <v>14.977414725501045</v>
      </c>
      <c r="S18" s="84">
        <v>15.914002432801251</v>
      </c>
      <c r="T18" s="84">
        <v>16.137082000616395</v>
      </c>
      <c r="U18" s="84">
        <v>16.40404433249909</v>
      </c>
      <c r="V18" s="84">
        <v>16.678659776565901</v>
      </c>
      <c r="W18" s="84">
        <v>16.918231464295904</v>
      </c>
      <c r="X18" s="84">
        <v>16.984191447735874</v>
      </c>
      <c r="Y18" s="84">
        <v>16.83830197013425</v>
      </c>
      <c r="Z18" s="84">
        <v>16.699070458274779</v>
      </c>
      <c r="AA18" s="84">
        <v>16.639157943548444</v>
      </c>
      <c r="AB18" s="84">
        <v>16.49809225094625</v>
      </c>
      <c r="AC18" s="84">
        <v>16.272904293632976</v>
      </c>
      <c r="AD18" s="84">
        <v>16.281601804470085</v>
      </c>
      <c r="AE18" s="84">
        <v>16.484346790034554</v>
      </c>
      <c r="AF18" s="84">
        <v>16.829267859919259</v>
      </c>
      <c r="AG18" s="84">
        <v>16.950993059906502</v>
      </c>
      <c r="AH18" s="84">
        <v>16.994534459347548</v>
      </c>
      <c r="AI18" s="84">
        <v>17.048070858371471</v>
      </c>
      <c r="AJ18" s="84">
        <v>17.146644418285689</v>
      </c>
    </row>
    <row r="19" spans="1:36" s="85" customFormat="1">
      <c r="A19" s="87" t="s">
        <v>208</v>
      </c>
      <c r="B19" s="84">
        <v>3.7837073382746151</v>
      </c>
      <c r="C19" s="84">
        <v>3.9974999870603702</v>
      </c>
      <c r="D19" s="84">
        <v>4.4227431102194537</v>
      </c>
      <c r="E19" s="84">
        <v>4.8976880755974843</v>
      </c>
      <c r="F19" s="84">
        <v>5.3241891663969056</v>
      </c>
      <c r="G19" s="84">
        <v>6.0740264210430137</v>
      </c>
      <c r="H19" s="84">
        <v>6.8038753382978738</v>
      </c>
      <c r="I19" s="84">
        <v>7.5401457483767684</v>
      </c>
      <c r="J19" s="84">
        <v>8.2276522910529142</v>
      </c>
      <c r="K19" s="84">
        <v>8.9547038369922394</v>
      </c>
      <c r="L19" s="84">
        <v>9.694434634190003</v>
      </c>
      <c r="M19" s="84">
        <v>10.323124599157785</v>
      </c>
      <c r="N19" s="84">
        <v>11.095509196710612</v>
      </c>
      <c r="O19" s="84">
        <v>11.842167617166634</v>
      </c>
      <c r="P19" s="84">
        <v>11.840706929251049</v>
      </c>
      <c r="Q19" s="84">
        <v>9.1192886246347342</v>
      </c>
      <c r="R19" s="84">
        <v>6.376720422513861</v>
      </c>
      <c r="S19" s="84">
        <v>3.634267904668127</v>
      </c>
      <c r="T19" s="84">
        <v>3.3233697850231021</v>
      </c>
      <c r="U19" s="84">
        <v>3.0627076060691349</v>
      </c>
      <c r="V19" s="84">
        <v>2.9784082406166354</v>
      </c>
      <c r="W19" s="84">
        <v>2.806618535415438</v>
      </c>
      <c r="X19" s="84">
        <v>2.6664024998693314</v>
      </c>
      <c r="Y19" s="84">
        <v>2.7747623097436378</v>
      </c>
      <c r="Z19" s="84">
        <v>2.5493353195491508</v>
      </c>
      <c r="AA19" s="84">
        <v>2.4565200169165853</v>
      </c>
      <c r="AB19" s="84">
        <v>2.4149793729496998</v>
      </c>
      <c r="AC19" s="84">
        <v>2.3855591696233707</v>
      </c>
      <c r="AD19" s="84">
        <v>2.6032709182959595</v>
      </c>
      <c r="AE19" s="84">
        <v>2.2253712215547936</v>
      </c>
      <c r="AF19" s="84">
        <v>1.8133807279473511</v>
      </c>
      <c r="AG19" s="84">
        <v>1.8274101958537965</v>
      </c>
      <c r="AH19" s="84">
        <v>1.7346330057110959</v>
      </c>
      <c r="AI19" s="84">
        <v>1.5788554269248289</v>
      </c>
      <c r="AJ19" s="84">
        <v>189.13160932259288</v>
      </c>
    </row>
    <row r="20" spans="1:36">
      <c r="A20" s="75" t="s">
        <v>211</v>
      </c>
      <c r="B20" s="56">
        <v>1.22570784053605</v>
      </c>
      <c r="C20" s="56">
        <v>1.3049563723667448</v>
      </c>
      <c r="D20" s="56">
        <v>1.3686789969609479</v>
      </c>
      <c r="E20" s="56">
        <v>1.4132093486144524</v>
      </c>
      <c r="F20" s="56">
        <v>1.4844300408062101</v>
      </c>
      <c r="G20" s="56">
        <v>1.4563100850619082</v>
      </c>
      <c r="H20" s="56">
        <v>1.5110121420994549</v>
      </c>
      <c r="I20" s="56">
        <v>1.5056428655594041</v>
      </c>
      <c r="J20" s="56">
        <v>1.7987637641108896</v>
      </c>
      <c r="K20" s="56">
        <v>1.8673974464308962</v>
      </c>
      <c r="L20" s="56">
        <v>1.7877538331241674</v>
      </c>
      <c r="M20" s="56">
        <v>1.7531268033416745</v>
      </c>
      <c r="N20" s="56">
        <v>1.7948031487135472</v>
      </c>
      <c r="O20" s="56">
        <v>1.7544382516673618</v>
      </c>
      <c r="P20" s="56">
        <v>1.7886611110901451</v>
      </c>
      <c r="Q20" s="56">
        <v>1.9376266603357151</v>
      </c>
      <c r="R20" s="56">
        <v>1.7919715646673813</v>
      </c>
      <c r="S20" s="56">
        <v>1.9771991426853472</v>
      </c>
      <c r="T20" s="56">
        <v>2.1138493842641637</v>
      </c>
      <c r="U20" s="56">
        <v>2.1516175339110215</v>
      </c>
      <c r="V20" s="56">
        <v>2.1337715456173996</v>
      </c>
      <c r="W20" s="56">
        <v>2.2232007114349224</v>
      </c>
      <c r="X20" s="56">
        <v>2.2729046501261383</v>
      </c>
      <c r="Y20" s="56">
        <v>2.1092751044080829</v>
      </c>
      <c r="Z20" s="56">
        <v>2.0808708156398854</v>
      </c>
      <c r="AA20" s="56">
        <v>2.0718488069653986</v>
      </c>
      <c r="AB20" s="56">
        <v>2.1700224137828266</v>
      </c>
      <c r="AC20" s="56">
        <v>2.1419006619297027</v>
      </c>
      <c r="AD20" s="56">
        <v>2.1072007077577175</v>
      </c>
      <c r="AE20" s="56">
        <v>2.1485158491553022</v>
      </c>
      <c r="AF20" s="56">
        <v>2.0402556923353563</v>
      </c>
      <c r="AG20" s="56">
        <v>2.1009814962559545</v>
      </c>
      <c r="AH20" s="56">
        <v>2.1064328214966364</v>
      </c>
      <c r="AI20" s="56">
        <v>2.1629251499447846</v>
      </c>
      <c r="AJ20" s="56">
        <v>2.174452621765</v>
      </c>
    </row>
    <row r="21" spans="1:36" s="85" customFormat="1">
      <c r="A21" s="87" t="s">
        <v>207</v>
      </c>
      <c r="B21" s="84">
        <v>1.1247189756278653</v>
      </c>
      <c r="C21" s="84">
        <v>1.2043764763480025</v>
      </c>
      <c r="D21" s="84">
        <v>1.2703322750308224</v>
      </c>
      <c r="E21" s="84">
        <v>1.3108263021724549</v>
      </c>
      <c r="F21" s="84">
        <v>1.3762783350973771</v>
      </c>
      <c r="G21" s="84">
        <v>1.3488294627232582</v>
      </c>
      <c r="H21" s="84">
        <v>1.3992067285061394</v>
      </c>
      <c r="I21" s="84">
        <v>1.3930850100037007</v>
      </c>
      <c r="J21" s="84">
        <v>1.6633164910566873</v>
      </c>
      <c r="K21" s="84">
        <v>1.7257639078723344</v>
      </c>
      <c r="L21" s="84">
        <v>1.6518174989427667</v>
      </c>
      <c r="M21" s="84">
        <v>1.6194849645127272</v>
      </c>
      <c r="N21" s="84">
        <v>1.6578103863529479</v>
      </c>
      <c r="O21" s="84">
        <v>1.6201851371262819</v>
      </c>
      <c r="P21" s="84">
        <v>1.6514394571670639</v>
      </c>
      <c r="Q21" s="84">
        <v>1.8463965449569992</v>
      </c>
      <c r="R21" s="84">
        <v>1.718127611621854</v>
      </c>
      <c r="S21" s="84">
        <v>1.9152145110579646</v>
      </c>
      <c r="T21" s="84">
        <v>2.0625454710357416</v>
      </c>
      <c r="U21" s="84">
        <v>2.1126650137649476</v>
      </c>
      <c r="V21" s="84">
        <v>2.0951421062179163</v>
      </c>
      <c r="W21" s="84">
        <v>2.1939573180614231</v>
      </c>
      <c r="X21" s="84">
        <v>2.245396576692297</v>
      </c>
      <c r="Y21" s="84">
        <v>2.0798258973500792</v>
      </c>
      <c r="Z21" s="84">
        <v>2.0433859323456498</v>
      </c>
      <c r="AA21" s="84">
        <v>2.0433625565872959</v>
      </c>
      <c r="AB21" s="84">
        <v>2.1446631035634702</v>
      </c>
      <c r="AC21" s="84">
        <v>2.119052366159166</v>
      </c>
      <c r="AD21" s="84">
        <v>2.0626669952763352</v>
      </c>
      <c r="AE21" s="84">
        <v>2.1052732479365828</v>
      </c>
      <c r="AF21" s="84">
        <v>2.0053558982449489</v>
      </c>
      <c r="AG21" s="84">
        <v>2.0848687222340549</v>
      </c>
      <c r="AH21" s="84">
        <v>2.0918728192513587</v>
      </c>
      <c r="AI21" s="84">
        <v>2.1477847482996841</v>
      </c>
      <c r="AJ21" s="84">
        <v>2.1618545338161135</v>
      </c>
    </row>
    <row r="22" spans="1:36" s="85" customFormat="1">
      <c r="A22" s="87" t="s">
        <v>208</v>
      </c>
      <c r="B22" s="84">
        <v>0.1009888613593462</v>
      </c>
      <c r="C22" s="84">
        <v>0.10057989190903281</v>
      </c>
      <c r="D22" s="84">
        <v>9.8346714011225397E-2</v>
      </c>
      <c r="E22" s="84">
        <v>0.10238303792309168</v>
      </c>
      <c r="F22" s="84">
        <v>0.10815170153722789</v>
      </c>
      <c r="G22" s="84">
        <v>0.10748061488244939</v>
      </c>
      <c r="H22" s="84">
        <v>0.11180542298837817</v>
      </c>
      <c r="I22" s="84">
        <v>0.11255786516941933</v>
      </c>
      <c r="J22" s="84">
        <v>0.13544727674369617</v>
      </c>
      <c r="K22" s="84">
        <v>0.14163352783818664</v>
      </c>
      <c r="L22" s="84">
        <v>0.13593632167103717</v>
      </c>
      <c r="M22" s="84">
        <v>0.13364183389570514</v>
      </c>
      <c r="N22" s="84">
        <v>0.13699275971416519</v>
      </c>
      <c r="O22" s="84">
        <v>0.13425310453955097</v>
      </c>
      <c r="P22" s="84">
        <v>0.13722165799178249</v>
      </c>
      <c r="Q22" s="84">
        <v>9.1230119744377933E-2</v>
      </c>
      <c r="R22" s="84">
        <v>7.3843947601471602E-2</v>
      </c>
      <c r="S22" s="84">
        <v>6.1984635376144508E-2</v>
      </c>
      <c r="T22" s="84">
        <v>5.1303912242839096E-2</v>
      </c>
      <c r="U22" s="84">
        <v>3.8952522565526518E-2</v>
      </c>
      <c r="V22" s="84">
        <v>3.8629442461868835E-2</v>
      </c>
      <c r="W22" s="84">
        <v>2.9243391734760853E-2</v>
      </c>
      <c r="X22" s="84">
        <v>2.7508075556011907E-2</v>
      </c>
      <c r="Y22" s="84">
        <v>2.944920481237831E-2</v>
      </c>
      <c r="Z22" s="84">
        <v>3.7484885149530529E-2</v>
      </c>
      <c r="AA22" s="84">
        <v>2.8486251545170867E-2</v>
      </c>
      <c r="AB22" s="84">
        <v>2.535931157339107E-2</v>
      </c>
      <c r="AC22" s="84">
        <v>2.2848295200237172E-2</v>
      </c>
      <c r="AD22" s="84">
        <v>4.4533714142840006E-2</v>
      </c>
      <c r="AE22" s="84">
        <v>4.292844640480703E-2</v>
      </c>
      <c r="AF22" s="84">
        <v>3.2227400949283232E-2</v>
      </c>
      <c r="AG22" s="84">
        <v>1.341240843265998E-2</v>
      </c>
      <c r="AH22" s="84">
        <v>1.123436286752825E-2</v>
      </c>
      <c r="AI22" s="84">
        <v>1.1545896095292647E-2</v>
      </c>
      <c r="AJ22" s="84">
        <v>3.0474561933029616</v>
      </c>
    </row>
    <row r="23" spans="1:36">
      <c r="A23" s="75" t="s">
        <v>94</v>
      </c>
      <c r="B23" s="56">
        <v>3.1976221074248329E-2</v>
      </c>
      <c r="C23" s="56">
        <v>3.2948144873615144E-2</v>
      </c>
      <c r="D23" s="56">
        <v>2.9197322042127032E-2</v>
      </c>
      <c r="E23" s="56">
        <v>3.0019080574522038E-2</v>
      </c>
      <c r="F23" s="56">
        <v>3.3574427034949089E-2</v>
      </c>
      <c r="G23" s="56">
        <v>3.2013474063631517E-2</v>
      </c>
      <c r="H23" s="56">
        <v>3.0580674664959728E-2</v>
      </c>
      <c r="I23" s="56">
        <v>3.1768066886061944E-2</v>
      </c>
      <c r="J23" s="56">
        <v>3.2191024504299809E-2</v>
      </c>
      <c r="K23" s="56">
        <v>3.0361221333807732E-2</v>
      </c>
      <c r="L23" s="56">
        <v>2.9072514165412247E-2</v>
      </c>
      <c r="M23" s="56">
        <v>3.0403516838540305E-2</v>
      </c>
      <c r="N23" s="56">
        <v>3.1311309666530791E-2</v>
      </c>
      <c r="O23" s="56">
        <v>3.7826393549142273E-2</v>
      </c>
      <c r="P23" s="56">
        <v>4.1903725448393103E-2</v>
      </c>
      <c r="Q23" s="56">
        <v>3.6993384035132387E-2</v>
      </c>
      <c r="R23" s="56">
        <v>3.3475059883823419E-2</v>
      </c>
      <c r="S23" s="56">
        <v>3.5100710269190087E-2</v>
      </c>
      <c r="T23" s="56">
        <v>3.9269213628726762E-2</v>
      </c>
      <c r="U23" s="56">
        <v>2.9378250816092837E-2</v>
      </c>
      <c r="V23" s="56">
        <v>3.1624701512351847E-2</v>
      </c>
      <c r="W23" s="56">
        <v>2.9708596831423153E-2</v>
      </c>
      <c r="X23" s="56">
        <v>3.0437947077824126E-2</v>
      </c>
      <c r="Y23" s="56">
        <v>2.7940020760105738E-2</v>
      </c>
      <c r="Z23" s="56">
        <v>2.8560412467345454E-2</v>
      </c>
      <c r="AA23" s="56">
        <v>3.0418360450549495E-2</v>
      </c>
      <c r="AB23" s="56">
        <v>3.0178854140088432E-2</v>
      </c>
      <c r="AC23" s="56">
        <v>2.5270388594752464E-2</v>
      </c>
      <c r="AD23" s="56">
        <v>2.8032785435792761E-2</v>
      </c>
      <c r="AE23" s="56">
        <v>2.5869123163813651E-2</v>
      </c>
      <c r="AF23" s="56">
        <v>2.7621565411876384E-2</v>
      </c>
      <c r="AG23" s="56">
        <v>2.6225478849062595E-2</v>
      </c>
      <c r="AH23" s="56">
        <v>2.3722259694819711E-2</v>
      </c>
      <c r="AI23" s="56">
        <v>2.4623759380195308E-2</v>
      </c>
      <c r="AJ23" s="56">
        <v>2.6007972752460331E-2</v>
      </c>
    </row>
    <row r="24" spans="1:36">
      <c r="A24" s="75" t="s">
        <v>215</v>
      </c>
      <c r="B24" s="56">
        <v>0.37326277334193153</v>
      </c>
      <c r="C24" s="56">
        <v>0.37503117821696308</v>
      </c>
      <c r="D24" s="56">
        <v>0.37522177615505858</v>
      </c>
      <c r="E24" s="56">
        <v>0.37750908014315576</v>
      </c>
      <c r="F24" s="56">
        <v>0.37977402626324674</v>
      </c>
      <c r="G24" s="56">
        <v>0.38224902894505702</v>
      </c>
      <c r="H24" s="56">
        <v>0.38404988649641003</v>
      </c>
      <c r="I24" s="56">
        <v>0.38585270185985554</v>
      </c>
      <c r="J24" s="56">
        <v>0.38746637973478781</v>
      </c>
      <c r="K24" s="56">
        <v>0.389148786466462</v>
      </c>
      <c r="L24" s="56">
        <v>0.37272629418098946</v>
      </c>
      <c r="M24" s="56">
        <v>0.38258602766098576</v>
      </c>
      <c r="N24" s="56">
        <v>0.33897463530156174</v>
      </c>
      <c r="O24" s="56">
        <v>0.35864361825174257</v>
      </c>
      <c r="P24" s="56">
        <v>0.37111299083940863</v>
      </c>
      <c r="Q24" s="56">
        <v>0.4126847687161157</v>
      </c>
      <c r="R24" s="56">
        <v>0.43556716266559309</v>
      </c>
      <c r="S24" s="56">
        <v>0.45853659942474262</v>
      </c>
      <c r="T24" s="56">
        <v>0.46864491747666936</v>
      </c>
      <c r="U24" s="56">
        <v>0.49674023114492116</v>
      </c>
      <c r="V24" s="56">
        <v>0.50801590173870348</v>
      </c>
      <c r="W24" s="56">
        <v>0.53072707720426171</v>
      </c>
      <c r="X24" s="56">
        <v>0.5308091197568251</v>
      </c>
      <c r="Y24" s="56">
        <v>0.50434928554622815</v>
      </c>
      <c r="Z24" s="56">
        <v>0.5057297300951813</v>
      </c>
      <c r="AA24" s="56">
        <v>0.50462537445601885</v>
      </c>
      <c r="AB24" s="56">
        <v>0.48300517198024695</v>
      </c>
      <c r="AC24" s="56">
        <v>0.48325536292443744</v>
      </c>
      <c r="AD24" s="56">
        <v>0.44205446659445619</v>
      </c>
      <c r="AE24" s="56">
        <v>0.48150402631510325</v>
      </c>
      <c r="AF24" s="56">
        <v>0.4820044082034845</v>
      </c>
      <c r="AG24" s="56" t="s">
        <v>101</v>
      </c>
      <c r="AH24" s="56" t="s">
        <v>101</v>
      </c>
      <c r="AI24" s="56">
        <v>0.6568878781927312</v>
      </c>
      <c r="AJ24" s="56">
        <v>0.58057964021459063</v>
      </c>
    </row>
    <row r="25" spans="1:36">
      <c r="A25" s="75" t="s">
        <v>104</v>
      </c>
      <c r="B25" s="56">
        <v>0.1615915648</v>
      </c>
      <c r="C25" s="56">
        <v>0.1615915648</v>
      </c>
      <c r="D25" s="56">
        <v>0.1615915648</v>
      </c>
      <c r="E25" s="56">
        <v>0.1615915648</v>
      </c>
      <c r="F25" s="56">
        <v>0.1615915648</v>
      </c>
      <c r="G25" s="56">
        <v>0.1615915648</v>
      </c>
      <c r="H25" s="56">
        <v>0.1615915648</v>
      </c>
      <c r="I25" s="56">
        <v>0.1615915648</v>
      </c>
      <c r="J25" s="56">
        <v>0.1615915648</v>
      </c>
      <c r="K25" s="56">
        <v>0.1615915648</v>
      </c>
      <c r="L25" s="56">
        <v>0.1615915648</v>
      </c>
      <c r="M25" s="56">
        <v>0.1615915648</v>
      </c>
      <c r="N25" s="56">
        <v>0.1615915648</v>
      </c>
      <c r="O25" s="56">
        <v>0.1615915648</v>
      </c>
      <c r="P25" s="56">
        <v>0.1615915648</v>
      </c>
      <c r="Q25" s="56">
        <v>0.16159156479999998</v>
      </c>
      <c r="R25" s="56">
        <v>0.16159156479999998</v>
      </c>
      <c r="S25" s="56">
        <v>0.1615915648</v>
      </c>
      <c r="T25" s="56">
        <v>0.1615915648</v>
      </c>
      <c r="U25" s="56">
        <v>0.1615915648</v>
      </c>
      <c r="V25" s="56">
        <v>0.16159156480000003</v>
      </c>
      <c r="W25" s="56">
        <v>0.1615915648</v>
      </c>
      <c r="X25" s="56">
        <v>0.16159156479999998</v>
      </c>
      <c r="Y25" s="56">
        <v>0.1615915648</v>
      </c>
      <c r="Z25" s="56">
        <v>0.16159156480000003</v>
      </c>
      <c r="AA25" s="56">
        <v>0.1615915648</v>
      </c>
      <c r="AB25" s="56">
        <v>0.16159156480000003</v>
      </c>
      <c r="AC25" s="56">
        <v>0.16159156479999998</v>
      </c>
      <c r="AD25" s="56">
        <v>0.1615915648</v>
      </c>
      <c r="AE25" s="56">
        <v>0.1615915648</v>
      </c>
      <c r="AF25" s="56">
        <v>0.1615915648</v>
      </c>
      <c r="AG25" s="56">
        <v>0.1615915648</v>
      </c>
      <c r="AH25" s="56">
        <v>0.1615915648</v>
      </c>
      <c r="AI25" s="56">
        <v>0.1615915648</v>
      </c>
      <c r="AJ25" s="56">
        <v>0.16159156479999998</v>
      </c>
    </row>
    <row r="26" spans="1:36">
      <c r="A26" s="75" t="s">
        <v>99</v>
      </c>
      <c r="B26" s="56" t="s">
        <v>101</v>
      </c>
      <c r="C26" s="56" t="s">
        <v>101</v>
      </c>
      <c r="D26" s="56" t="s">
        <v>101</v>
      </c>
      <c r="E26" s="56">
        <v>1.7436512891514269</v>
      </c>
      <c r="F26" s="56">
        <v>1.7436512891514269</v>
      </c>
      <c r="G26" s="56">
        <v>1.7436512891514264</v>
      </c>
      <c r="H26" s="56">
        <v>1.7436512891514269</v>
      </c>
      <c r="I26" s="56">
        <v>1.7433374570259501</v>
      </c>
      <c r="J26" s="56">
        <v>1.7433897545347845</v>
      </c>
      <c r="K26" s="56">
        <v>1.7434273338462529</v>
      </c>
      <c r="L26" s="56">
        <v>1.7434553251100675</v>
      </c>
      <c r="M26" s="56">
        <v>1.7434770967150628</v>
      </c>
      <c r="N26" s="56">
        <v>1.7434771132666664</v>
      </c>
      <c r="O26" s="56">
        <v>1.7434771132666667</v>
      </c>
      <c r="P26" s="56">
        <v>1.7434770734120939</v>
      </c>
      <c r="Q26" s="56">
        <v>1.7434770680560572</v>
      </c>
      <c r="R26" s="56">
        <v>1.7434770680560572</v>
      </c>
      <c r="S26" s="56">
        <v>1.7434774041560173</v>
      </c>
      <c r="T26" s="56">
        <v>1.7434774723036313</v>
      </c>
      <c r="U26" s="56">
        <v>1.7434766509313573</v>
      </c>
      <c r="V26" s="56">
        <v>1.7434766509313573</v>
      </c>
      <c r="W26" s="56">
        <v>1.7434779798427957</v>
      </c>
      <c r="X26" s="56">
        <v>1.7434771132666667</v>
      </c>
      <c r="Y26" s="56">
        <v>1.7434771132666669</v>
      </c>
      <c r="Z26" s="56">
        <v>1.7434771132666669</v>
      </c>
      <c r="AA26" s="56">
        <v>1.7434753524577233</v>
      </c>
      <c r="AB26" s="56">
        <v>1.7434771132666669</v>
      </c>
      <c r="AC26" s="56">
        <v>1.7434771132666669</v>
      </c>
      <c r="AD26" s="56">
        <v>1.7434788022058572</v>
      </c>
      <c r="AE26" s="56">
        <v>1.7434802362108301</v>
      </c>
      <c r="AF26" s="56">
        <v>1.743475294409077</v>
      </c>
      <c r="AG26" s="56">
        <v>1.743475232402568</v>
      </c>
      <c r="AH26" s="56">
        <v>1.7434750947783662</v>
      </c>
      <c r="AI26" s="56">
        <v>1.7434771132666669</v>
      </c>
      <c r="AJ26" s="56">
        <v>1.7434755517945848</v>
      </c>
    </row>
    <row r="27" spans="1:36" ht="15.75" thickBot="1">
      <c r="A27" s="76" t="s">
        <v>59</v>
      </c>
      <c r="B27" s="78">
        <v>3.3584196141176479E-4</v>
      </c>
      <c r="C27" s="78">
        <v>3.3584196141176479E-4</v>
      </c>
      <c r="D27" s="78">
        <v>3.3584196141176479E-4</v>
      </c>
      <c r="E27" s="78">
        <v>3.3584196141176479E-4</v>
      </c>
      <c r="F27" s="78">
        <v>3.3584196141176479E-4</v>
      </c>
      <c r="G27" s="78">
        <v>3.3584196141176479E-4</v>
      </c>
      <c r="H27" s="78">
        <v>3.3584196141176479E-4</v>
      </c>
      <c r="I27" s="78">
        <v>3.3584196141176479E-4</v>
      </c>
      <c r="J27" s="78">
        <v>3.3584196141176479E-4</v>
      </c>
      <c r="K27" s="78">
        <v>3.3584196141176479E-4</v>
      </c>
      <c r="L27" s="78">
        <v>3.3584196141176479E-4</v>
      </c>
      <c r="M27" s="78">
        <v>3.3584196141176479E-4</v>
      </c>
      <c r="N27" s="78">
        <v>3.3584196141176479E-4</v>
      </c>
      <c r="O27" s="78">
        <v>3.3584196141176479E-4</v>
      </c>
      <c r="P27" s="78">
        <v>3.3584196141176479E-4</v>
      </c>
      <c r="Q27" s="78">
        <v>3.3584196141176479E-4</v>
      </c>
      <c r="R27" s="78">
        <v>3.3584196141176479E-4</v>
      </c>
      <c r="S27" s="78">
        <v>3.3584196141176479E-4</v>
      </c>
      <c r="T27" s="78">
        <v>3.3584196141176479E-4</v>
      </c>
      <c r="U27" s="78">
        <v>3.3584196141176479E-4</v>
      </c>
      <c r="V27" s="78">
        <v>3.3584196141176479E-4</v>
      </c>
      <c r="W27" s="78">
        <v>3.3584196141176479E-4</v>
      </c>
      <c r="X27" s="78">
        <v>3.3584196141176479E-4</v>
      </c>
      <c r="Y27" s="78">
        <v>3.3584196141176479E-4</v>
      </c>
      <c r="Z27" s="78">
        <v>3.3584196141176479E-4</v>
      </c>
      <c r="AA27" s="78">
        <v>3.3584196141176479E-4</v>
      </c>
      <c r="AB27" s="78">
        <v>3.3584196141176479E-4</v>
      </c>
      <c r="AC27" s="78">
        <v>3.3584196141176479E-4</v>
      </c>
      <c r="AD27" s="78">
        <v>3.3584196141176479E-4</v>
      </c>
      <c r="AE27" s="78">
        <v>3.3584196141176479E-4</v>
      </c>
      <c r="AF27" s="78">
        <v>3.3584196141176479E-4</v>
      </c>
      <c r="AG27" s="78">
        <v>3.3584196141176479E-4</v>
      </c>
      <c r="AH27" s="78">
        <v>3.3584196141176479E-4</v>
      </c>
      <c r="AI27" s="78">
        <v>3.3584196141176479E-4</v>
      </c>
      <c r="AJ27" s="78">
        <v>3.3584196141176479E-4</v>
      </c>
    </row>
    <row r="28" spans="1:36">
      <c r="B28" s="71"/>
    </row>
    <row r="29" spans="1:36" s="5" customFormat="1" ht="11.25">
      <c r="A29" s="5" t="s">
        <v>161</v>
      </c>
      <c r="B29" s="88" t="s">
        <v>212</v>
      </c>
    </row>
    <row r="30" spans="1:36">
      <c r="B30" s="88" t="s">
        <v>213</v>
      </c>
    </row>
    <row r="31" spans="1:36">
      <c r="B31" s="86" t="s">
        <v>206</v>
      </c>
    </row>
    <row r="32" spans="1:36">
      <c r="B32" s="5" t="s">
        <v>214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J22"/>
  <sheetViews>
    <sheetView workbookViewId="0">
      <pane xSplit="1" topLeftCell="R1" activePane="topRight" state="frozen"/>
      <selection activeCell="A85" sqref="A85:XFD85"/>
      <selection pane="topRight" activeCell="A2" sqref="A2"/>
    </sheetView>
  </sheetViews>
  <sheetFormatPr defaultRowHeight="15"/>
  <cols>
    <col min="1" max="1" width="12.140625" customWidth="1"/>
  </cols>
  <sheetData>
    <row r="1" spans="1:36" ht="18.75">
      <c r="A1" s="16" t="s">
        <v>6</v>
      </c>
    </row>
    <row r="2" spans="1:36" ht="15.75">
      <c r="A2" s="70" t="s">
        <v>218</v>
      </c>
    </row>
    <row r="3" spans="1:36" ht="15.75" thickBot="1">
      <c r="A3" s="13"/>
    </row>
    <row r="4" spans="1:36" ht="15.75" thickBot="1">
      <c r="A4" s="13"/>
      <c r="B4" s="61">
        <v>1990</v>
      </c>
      <c r="C4" s="24">
        <v>1991</v>
      </c>
      <c r="D4" s="24">
        <v>1992</v>
      </c>
      <c r="E4" s="24">
        <v>1993</v>
      </c>
      <c r="F4" s="24">
        <v>1994</v>
      </c>
      <c r="G4" s="24">
        <v>1995</v>
      </c>
      <c r="H4" s="24">
        <v>1996</v>
      </c>
      <c r="I4" s="24">
        <v>1997</v>
      </c>
      <c r="J4" s="24">
        <v>1998</v>
      </c>
      <c r="K4" s="24">
        <v>1999</v>
      </c>
      <c r="L4" s="24">
        <v>2000</v>
      </c>
      <c r="M4" s="24">
        <v>2001</v>
      </c>
      <c r="N4" s="24">
        <v>2002</v>
      </c>
      <c r="O4" s="24">
        <v>2003</v>
      </c>
      <c r="P4" s="24">
        <v>2004</v>
      </c>
      <c r="Q4" s="24">
        <v>2005</v>
      </c>
      <c r="R4" s="24">
        <v>2006</v>
      </c>
      <c r="S4" s="24">
        <v>2007</v>
      </c>
      <c r="T4" s="24">
        <v>2008</v>
      </c>
      <c r="U4" s="24">
        <v>2009</v>
      </c>
      <c r="V4" s="24">
        <v>2010</v>
      </c>
      <c r="W4" s="61">
        <v>2011</v>
      </c>
      <c r="X4" s="24">
        <v>2012</v>
      </c>
      <c r="Y4" s="61">
        <v>2013</v>
      </c>
      <c r="Z4" s="61">
        <v>2014</v>
      </c>
      <c r="AA4" s="61">
        <v>2015</v>
      </c>
      <c r="AB4" s="61">
        <v>2016</v>
      </c>
      <c r="AC4" s="61">
        <v>2017</v>
      </c>
      <c r="AD4" s="61">
        <v>2018</v>
      </c>
      <c r="AE4" s="61">
        <v>2019</v>
      </c>
      <c r="AF4" s="61">
        <v>2020</v>
      </c>
      <c r="AG4" s="61">
        <v>2021</v>
      </c>
      <c r="AH4" s="61">
        <v>2022</v>
      </c>
      <c r="AI4" s="61">
        <v>2023</v>
      </c>
      <c r="AJ4" s="61">
        <v>2024</v>
      </c>
    </row>
    <row r="5" spans="1:36">
      <c r="A5" s="75" t="s">
        <v>75</v>
      </c>
      <c r="B5" s="56">
        <v>29.05561993726015</v>
      </c>
      <c r="C5" s="56">
        <v>29.33617276098537</v>
      </c>
      <c r="D5" s="56">
        <v>28.853462163747164</v>
      </c>
      <c r="E5" s="56">
        <v>29.601233685454229</v>
      </c>
      <c r="F5" s="56">
        <v>29.648613741892877</v>
      </c>
      <c r="G5" s="56">
        <v>30.371598916290488</v>
      </c>
      <c r="H5" s="56">
        <v>30.928991120792752</v>
      </c>
      <c r="I5" s="56">
        <v>31.146910225027142</v>
      </c>
      <c r="J5" s="56">
        <v>32.626918928750172</v>
      </c>
      <c r="K5" s="56">
        <v>31.197316480776117</v>
      </c>
      <c r="L5" s="56">
        <v>35.429211821471448</v>
      </c>
      <c r="M5" s="56">
        <v>35.492834196964061</v>
      </c>
      <c r="N5" s="56">
        <v>36.690620434875726</v>
      </c>
      <c r="O5" s="56">
        <v>38.191379277252267</v>
      </c>
      <c r="P5" s="56">
        <v>38.093992230661009</v>
      </c>
      <c r="Q5" s="56">
        <v>38.934661002756101</v>
      </c>
      <c r="R5" s="56">
        <v>37.338396327343602</v>
      </c>
      <c r="S5" s="56">
        <v>34.762276625828051</v>
      </c>
      <c r="T5" s="56">
        <v>35.591202797807142</v>
      </c>
      <c r="U5" s="56">
        <v>37.076750029258392</v>
      </c>
      <c r="V5" s="56">
        <v>37.576294068129883</v>
      </c>
      <c r="W5" s="56">
        <v>36.790224213995018</v>
      </c>
      <c r="X5" s="56">
        <v>39.553003341948958</v>
      </c>
      <c r="Y5" s="56">
        <v>39.993798756824908</v>
      </c>
      <c r="Z5" s="56">
        <v>39.509558118256706</v>
      </c>
      <c r="AA5" s="56">
        <v>39.456664770912681</v>
      </c>
      <c r="AB5" s="56">
        <v>39.996511706618953</v>
      </c>
      <c r="AC5" s="56">
        <v>39.86875583512505</v>
      </c>
      <c r="AD5" s="56">
        <v>40.139490515900278</v>
      </c>
      <c r="AE5" s="56">
        <v>38.790844402346515</v>
      </c>
      <c r="AF5" s="56">
        <v>38.43235760119903</v>
      </c>
      <c r="AG5" s="56">
        <v>38.608401774223992</v>
      </c>
      <c r="AH5" s="56">
        <v>37.579049778298256</v>
      </c>
      <c r="AI5" s="56">
        <v>35.053792060021678</v>
      </c>
      <c r="AJ5" s="56">
        <v>35.471680624912779</v>
      </c>
    </row>
    <row r="6" spans="1:36">
      <c r="A6" s="75" t="s">
        <v>76</v>
      </c>
      <c r="B6" s="56">
        <v>23.633043449832044</v>
      </c>
      <c r="C6" s="56">
        <v>24.751032329047362</v>
      </c>
      <c r="D6" s="56">
        <v>26.006485504754007</v>
      </c>
      <c r="E6" s="56">
        <v>26.406470893512619</v>
      </c>
      <c r="F6" s="56">
        <v>25.340773531387093</v>
      </c>
      <c r="G6" s="56">
        <v>25.885865167236382</v>
      </c>
      <c r="H6" s="56">
        <v>26.116919061585421</v>
      </c>
      <c r="I6" s="56">
        <v>25.71641857527753</v>
      </c>
      <c r="J6" s="56">
        <v>25.010109384934452</v>
      </c>
      <c r="K6" s="56">
        <v>24.394263984006557</v>
      </c>
      <c r="L6" s="56">
        <v>24.537846635999571</v>
      </c>
      <c r="M6" s="56">
        <v>26.058152739123454</v>
      </c>
      <c r="N6" s="56">
        <v>25.627017430914183</v>
      </c>
      <c r="O6" s="56">
        <v>25.226741720345132</v>
      </c>
      <c r="P6" s="56">
        <v>25.77477850749419</v>
      </c>
      <c r="Q6" s="56">
        <v>24.07482908493451</v>
      </c>
      <c r="R6" s="56">
        <v>23.940940836141142</v>
      </c>
      <c r="S6" s="56">
        <v>24.392982132504795</v>
      </c>
      <c r="T6" s="56">
        <v>24.889388320139954</v>
      </c>
      <c r="U6" s="56">
        <v>24.115143882291182</v>
      </c>
      <c r="V6" s="56">
        <v>24.747318409837249</v>
      </c>
      <c r="W6" s="56">
        <v>25.374831824802904</v>
      </c>
      <c r="X6" s="56">
        <v>25.358042758657078</v>
      </c>
      <c r="Y6" s="56">
        <v>25.246787100215325</v>
      </c>
      <c r="Z6" s="56">
        <v>24.869304924154832</v>
      </c>
      <c r="AA6" s="56">
        <v>24.650143127381959</v>
      </c>
      <c r="AB6" s="56">
        <v>24.65358447599311</v>
      </c>
      <c r="AC6" s="56">
        <v>24.41097380795841</v>
      </c>
      <c r="AD6" s="56">
        <v>24.302185528001111</v>
      </c>
      <c r="AE6" s="56">
        <v>24.055180207441282</v>
      </c>
      <c r="AF6" s="56">
        <v>24.20140041977881</v>
      </c>
      <c r="AG6" s="56">
        <v>23.862524082639624</v>
      </c>
      <c r="AH6" s="56">
        <v>23.38386207114155</v>
      </c>
      <c r="AI6" s="56">
        <v>22.624999247074065</v>
      </c>
      <c r="AJ6" s="56">
        <v>21.753943646678174</v>
      </c>
    </row>
    <row r="7" spans="1:36">
      <c r="A7" s="75" t="s">
        <v>82</v>
      </c>
      <c r="B7" s="56">
        <v>7.257694880950416E-2</v>
      </c>
      <c r="C7" s="56">
        <v>8.4087730014536302E-2</v>
      </c>
      <c r="D7" s="56">
        <v>8.0872973192684786E-2</v>
      </c>
      <c r="E7" s="56">
        <v>6.9692858103428137E-2</v>
      </c>
      <c r="F7" s="56">
        <v>6.3145858504549873E-2</v>
      </c>
      <c r="G7" s="56">
        <v>6.3721918671860722E-2</v>
      </c>
      <c r="H7" s="56">
        <v>7.4258703409794902E-2</v>
      </c>
      <c r="I7" s="56">
        <v>7.5745279729713844E-2</v>
      </c>
      <c r="J7" s="56">
        <v>7.9683585807765564E-2</v>
      </c>
      <c r="K7" s="56">
        <v>8.3463980655743009E-2</v>
      </c>
      <c r="L7" s="56">
        <v>8.815157552049703E-2</v>
      </c>
      <c r="M7" s="56">
        <v>9.3646096770930456E-2</v>
      </c>
      <c r="N7" s="56">
        <v>9.2734159417251674E-2</v>
      </c>
      <c r="O7" s="56">
        <v>9.5544979312573247E-2</v>
      </c>
      <c r="P7" s="56">
        <v>9.8062084319956749E-2</v>
      </c>
      <c r="Q7" s="56">
        <v>9.9692517770473346E-2</v>
      </c>
      <c r="R7" s="56">
        <v>0.10085632353612053</v>
      </c>
      <c r="S7" s="56">
        <v>9.7736787186003801E-2</v>
      </c>
      <c r="T7" s="56">
        <v>9.2764162550965784E-2</v>
      </c>
      <c r="U7" s="56">
        <v>9.1210316047035209E-2</v>
      </c>
      <c r="V7" s="56">
        <v>8.764231180350758E-2</v>
      </c>
      <c r="W7" s="56">
        <v>7.3845607631920662E-2</v>
      </c>
      <c r="X7" s="56">
        <v>7.1711426711778103E-2</v>
      </c>
      <c r="Y7" s="56">
        <v>6.8570969457209863E-2</v>
      </c>
      <c r="Z7" s="56">
        <v>6.8369736273907439E-2</v>
      </c>
      <c r="AA7" s="56">
        <v>6.5005940675749746E-2</v>
      </c>
      <c r="AB7" s="56">
        <v>6.4646922382812458E-2</v>
      </c>
      <c r="AC7" s="56">
        <v>6.2229075195557489E-2</v>
      </c>
      <c r="AD7" s="56">
        <v>6.6488510908792278E-2</v>
      </c>
      <c r="AE7" s="56">
        <v>6.0525453359644862E-2</v>
      </c>
      <c r="AF7" s="56">
        <v>6.319941550746655E-2</v>
      </c>
      <c r="AG7" s="56">
        <v>6.1292273747532156E-2</v>
      </c>
      <c r="AH7" s="56">
        <v>5.9607708084280744E-2</v>
      </c>
      <c r="AI7" s="56">
        <v>5.7632726349672411E-2</v>
      </c>
      <c r="AJ7" s="56">
        <v>6.1487408955583002E-2</v>
      </c>
    </row>
    <row r="8" spans="1:36">
      <c r="A8" s="75" t="s">
        <v>93</v>
      </c>
      <c r="B8" s="56">
        <v>51.121519375983823</v>
      </c>
      <c r="C8" s="56">
        <v>54.469935611842139</v>
      </c>
      <c r="D8" s="56">
        <v>60.358801302420368</v>
      </c>
      <c r="E8" s="56">
        <v>65.697888498835326</v>
      </c>
      <c r="F8" s="56">
        <v>65.654192262182875</v>
      </c>
      <c r="G8" s="56">
        <v>66.21849684416317</v>
      </c>
      <c r="H8" s="56">
        <v>67.188283378231972</v>
      </c>
      <c r="I8" s="56">
        <v>70.488693858234285</v>
      </c>
      <c r="J8" s="56">
        <v>75.588210244377379</v>
      </c>
      <c r="K8" s="56">
        <v>75.69463497770252</v>
      </c>
      <c r="L8" s="56">
        <v>76.118440513993505</v>
      </c>
      <c r="M8" s="56">
        <v>80.334388185114832</v>
      </c>
      <c r="N8" s="56">
        <v>84.141118019098784</v>
      </c>
      <c r="O8" s="56">
        <v>85.753839578886584</v>
      </c>
      <c r="P8" s="56">
        <v>88.358112490586095</v>
      </c>
      <c r="Q8" s="56">
        <v>83.560589411747486</v>
      </c>
      <c r="R8" s="56">
        <v>78.80765896213768</v>
      </c>
      <c r="S8" s="56">
        <v>80.163174265203793</v>
      </c>
      <c r="T8" s="56">
        <v>74.79588611439064</v>
      </c>
      <c r="U8" s="56">
        <v>73.860048456991763</v>
      </c>
      <c r="V8" s="56">
        <v>76.259113839396719</v>
      </c>
      <c r="W8" s="56">
        <v>76.191690834190936</v>
      </c>
      <c r="X8" s="56">
        <v>71.866994775984068</v>
      </c>
      <c r="Y8" s="56">
        <v>70.356090918285076</v>
      </c>
      <c r="Z8" s="56">
        <v>72.325426616262789</v>
      </c>
      <c r="AA8" s="56">
        <v>71.393727406664297</v>
      </c>
      <c r="AB8" s="56">
        <v>70.579099660309282</v>
      </c>
      <c r="AC8" s="56">
        <v>69.170626003736302</v>
      </c>
      <c r="AD8" s="56">
        <v>71.517722438405457</v>
      </c>
      <c r="AE8" s="56">
        <v>67.495138332138012</v>
      </c>
      <c r="AF8" s="56">
        <v>70.285440468390505</v>
      </c>
      <c r="AG8" s="56">
        <v>71.122462721947116</v>
      </c>
      <c r="AH8" s="56">
        <v>65.416313528142879</v>
      </c>
      <c r="AI8" s="56">
        <v>51.367912502563982</v>
      </c>
      <c r="AJ8" s="56">
        <v>51.029097482222305</v>
      </c>
    </row>
    <row r="9" spans="1:36" s="85" customFormat="1" ht="17.25" customHeight="1">
      <c r="A9" s="83" t="s">
        <v>203</v>
      </c>
      <c r="B9" s="84">
        <v>27.024083825067073</v>
      </c>
      <c r="C9" s="84">
        <v>29.582234716637956</v>
      </c>
      <c r="D9" s="84">
        <v>33.155137638570771</v>
      </c>
      <c r="E9" s="84">
        <v>36.748409986161946</v>
      </c>
      <c r="F9" s="84">
        <v>37.41456448189161</v>
      </c>
      <c r="G9" s="84">
        <v>37.103039957877705</v>
      </c>
      <c r="H9" s="84">
        <v>37.61293424726999</v>
      </c>
      <c r="I9" s="84">
        <v>38.852610810528958</v>
      </c>
      <c r="J9" s="84">
        <v>42.163002707995524</v>
      </c>
      <c r="K9" s="84">
        <v>42.46355856629593</v>
      </c>
      <c r="L9" s="84">
        <v>41.937816367971713</v>
      </c>
      <c r="M9" s="84">
        <v>44.394191469777965</v>
      </c>
      <c r="N9" s="84">
        <v>46.44957276083047</v>
      </c>
      <c r="O9" s="84">
        <v>46.327685718534042</v>
      </c>
      <c r="P9" s="84">
        <v>48.428594239024875</v>
      </c>
      <c r="Q9" s="84">
        <v>44.828191308733437</v>
      </c>
      <c r="R9" s="84">
        <v>43.727438754705886</v>
      </c>
      <c r="S9" s="84">
        <v>45.321506361796651</v>
      </c>
      <c r="T9" s="84">
        <v>41.725926772982241</v>
      </c>
      <c r="U9" s="84">
        <v>40.021553571041466</v>
      </c>
      <c r="V9" s="84">
        <v>41.149178176413784</v>
      </c>
      <c r="W9" s="84">
        <v>41.759467957685111</v>
      </c>
      <c r="X9" s="84">
        <v>38.719040702808549</v>
      </c>
      <c r="Y9" s="84">
        <v>39.10485369874786</v>
      </c>
      <c r="Z9" s="84">
        <v>39.991755854106593</v>
      </c>
      <c r="AA9" s="84">
        <v>38.813503238605378</v>
      </c>
      <c r="AB9" s="84">
        <v>38.503221151429102</v>
      </c>
      <c r="AC9" s="84">
        <v>37.157134989959069</v>
      </c>
      <c r="AD9" s="84">
        <v>38.3134964136718</v>
      </c>
      <c r="AE9" s="84">
        <v>35.532662187981863</v>
      </c>
      <c r="AF9" s="84">
        <v>37.150727047159819</v>
      </c>
      <c r="AG9" s="84">
        <v>37.758553137084569</v>
      </c>
      <c r="AH9" s="84">
        <v>34.007200700934987</v>
      </c>
      <c r="AI9" s="84">
        <v>22.308112788422765</v>
      </c>
      <c r="AJ9" s="84">
        <v>20.857745762830895</v>
      </c>
    </row>
    <row r="10" spans="1:36" s="85" customFormat="1">
      <c r="A10" s="83" t="s">
        <v>201</v>
      </c>
      <c r="B10" s="84">
        <v>18.114619527689989</v>
      </c>
      <c r="C10" s="84">
        <v>18.368799166784342</v>
      </c>
      <c r="D10" s="84">
        <v>19.943817983281555</v>
      </c>
      <c r="E10" s="84">
        <v>20.908827487631992</v>
      </c>
      <c r="F10" s="84">
        <v>20.054168804977259</v>
      </c>
      <c r="G10" s="84">
        <v>20.941661679610618</v>
      </c>
      <c r="H10" s="84">
        <v>21.247624806541435</v>
      </c>
      <c r="I10" s="84">
        <v>22.897604377357219</v>
      </c>
      <c r="J10" s="84">
        <v>23.797387445710072</v>
      </c>
      <c r="K10" s="84">
        <v>23.540273385076848</v>
      </c>
      <c r="L10" s="84">
        <v>24.651109603783411</v>
      </c>
      <c r="M10" s="84">
        <v>26.001838326688748</v>
      </c>
      <c r="N10" s="84">
        <v>27.33301477617664</v>
      </c>
      <c r="O10" s="84">
        <v>29.04464271033504</v>
      </c>
      <c r="P10" s="84">
        <v>29.168342749076242</v>
      </c>
      <c r="Q10" s="84">
        <v>26.786518965192375</v>
      </c>
      <c r="R10" s="84">
        <v>24.073477488438868</v>
      </c>
      <c r="S10" s="84">
        <v>22.448842690143078</v>
      </c>
      <c r="T10" s="84">
        <v>20.613152726258285</v>
      </c>
      <c r="U10" s="84">
        <v>21.182551454433632</v>
      </c>
      <c r="V10" s="84">
        <v>21.952148650596701</v>
      </c>
      <c r="W10" s="84">
        <v>20.958323769593299</v>
      </c>
      <c r="X10" s="84">
        <v>19.857239593558226</v>
      </c>
      <c r="Y10" s="84">
        <v>19.152471078329235</v>
      </c>
      <c r="Z10" s="84">
        <v>19.857945043590277</v>
      </c>
      <c r="AA10" s="84">
        <v>19.742429477308018</v>
      </c>
      <c r="AB10" s="84">
        <v>18.900437692051192</v>
      </c>
      <c r="AC10" s="84">
        <v>18.913487341872141</v>
      </c>
      <c r="AD10" s="84">
        <v>19.737807999289771</v>
      </c>
      <c r="AE10" s="84">
        <v>18.749264810539728</v>
      </c>
      <c r="AF10" s="84">
        <v>19.718108283007854</v>
      </c>
      <c r="AG10" s="84">
        <v>19.616116154296737</v>
      </c>
      <c r="AH10" s="84">
        <v>18.31454059822434</v>
      </c>
      <c r="AI10" s="84">
        <v>17.016072281634813</v>
      </c>
      <c r="AJ10" s="84">
        <v>17.546658102538807</v>
      </c>
    </row>
    <row r="11" spans="1:36" s="85" customFormat="1">
      <c r="A11" s="83" t="s">
        <v>202</v>
      </c>
      <c r="B11" s="84">
        <v>5.9828160232267598</v>
      </c>
      <c r="C11" s="84">
        <v>6.5189017284198396</v>
      </c>
      <c r="D11" s="84">
        <v>7.2598456805680405</v>
      </c>
      <c r="E11" s="84">
        <v>8.0406510250413845</v>
      </c>
      <c r="F11" s="84">
        <v>8.1854589753140115</v>
      </c>
      <c r="G11" s="84">
        <v>8.1737952066748445</v>
      </c>
      <c r="H11" s="84">
        <v>8.3277243244205419</v>
      </c>
      <c r="I11" s="84">
        <v>8.7384786703481154</v>
      </c>
      <c r="J11" s="84">
        <v>9.6278200906717935</v>
      </c>
      <c r="K11" s="84">
        <v>9.6908030263297427</v>
      </c>
      <c r="L11" s="84">
        <v>9.5295145422383865</v>
      </c>
      <c r="M11" s="84">
        <v>9.9383583886481279</v>
      </c>
      <c r="N11" s="84">
        <v>10.358530482091663</v>
      </c>
      <c r="O11" s="84">
        <v>10.381511150017506</v>
      </c>
      <c r="P11" s="84">
        <v>10.761175502484974</v>
      </c>
      <c r="Q11" s="84">
        <v>11.945879137821674</v>
      </c>
      <c r="R11" s="84">
        <v>11.006742718992918</v>
      </c>
      <c r="S11" s="84">
        <v>12.392825213264064</v>
      </c>
      <c r="T11" s="84">
        <v>12.45680661515012</v>
      </c>
      <c r="U11" s="84">
        <v>12.655943431516665</v>
      </c>
      <c r="V11" s="84">
        <v>13.157787012386231</v>
      </c>
      <c r="W11" s="84">
        <v>13.473899106912532</v>
      </c>
      <c r="X11" s="84">
        <v>13.290714479617288</v>
      </c>
      <c r="Y11" s="84">
        <v>12.098766141207989</v>
      </c>
      <c r="Z11" s="84">
        <v>12.475725718565917</v>
      </c>
      <c r="AA11" s="84">
        <v>12.837794690750894</v>
      </c>
      <c r="AB11" s="84">
        <v>13.175440816828983</v>
      </c>
      <c r="AC11" s="84">
        <v>13.100003671905087</v>
      </c>
      <c r="AD11" s="84">
        <v>13.46641802544389</v>
      </c>
      <c r="AE11" s="84">
        <v>13.213211333616423</v>
      </c>
      <c r="AF11" s="84">
        <v>13.41660513822284</v>
      </c>
      <c r="AG11" s="84">
        <v>13.747793430565801</v>
      </c>
      <c r="AH11" s="84">
        <v>13.094572228983552</v>
      </c>
      <c r="AI11" s="84">
        <v>12.043727432506397</v>
      </c>
      <c r="AJ11" s="84">
        <v>12.624693616852605</v>
      </c>
    </row>
    <row r="12" spans="1:36">
      <c r="A12" s="75" t="s">
        <v>159</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row>
    <row r="13" spans="1:36">
      <c r="A13" s="75" t="s">
        <v>83</v>
      </c>
      <c r="B13" s="68">
        <v>5.5426642537363393E-3</v>
      </c>
      <c r="C13" s="68">
        <v>5.4683677872474426E-3</v>
      </c>
      <c r="D13" s="68">
        <v>5.394071320758545E-3</v>
      </c>
      <c r="E13" s="68">
        <v>5.3197748542696483E-3</v>
      </c>
      <c r="F13" s="68">
        <v>5.2454783877807533E-3</v>
      </c>
      <c r="G13" s="68">
        <v>5.1711819212918557E-3</v>
      </c>
      <c r="H13" s="68">
        <v>5.0968854548029598E-3</v>
      </c>
      <c r="I13" s="68">
        <v>5.0225889883140622E-3</v>
      </c>
      <c r="J13" s="68">
        <v>5.733025846979033E-3</v>
      </c>
      <c r="K13" s="68">
        <v>5.9799414669520845E-3</v>
      </c>
      <c r="L13" s="68">
        <v>6.2564278198560365E-3</v>
      </c>
      <c r="M13" s="68">
        <v>6.9838678499562776E-3</v>
      </c>
      <c r="N13" s="68">
        <v>6.8234466238061234E-3</v>
      </c>
      <c r="O13" s="68">
        <v>7.4281681122431121E-3</v>
      </c>
      <c r="P13" s="68">
        <v>7.9648769149390213E-3</v>
      </c>
      <c r="Q13" s="68">
        <v>8.579192259632747E-3</v>
      </c>
      <c r="R13" s="68">
        <v>9.1171058217894632E-3</v>
      </c>
      <c r="S13" s="68">
        <v>9.5180305032155112E-3</v>
      </c>
      <c r="T13" s="68">
        <v>1.062125432101604E-2</v>
      </c>
      <c r="U13" s="68">
        <v>1.1778675472357827E-2</v>
      </c>
      <c r="V13" s="68">
        <v>1.2003036500176371E-2</v>
      </c>
      <c r="W13" s="68">
        <v>9.4193174022189699E-3</v>
      </c>
      <c r="X13" s="68">
        <v>9.785368526428851E-3</v>
      </c>
      <c r="Y13" s="68">
        <v>9.6528670828959495E-3</v>
      </c>
      <c r="Z13" s="68">
        <v>9.3699474081809682E-3</v>
      </c>
      <c r="AA13" s="68">
        <v>8.77059659460077E-3</v>
      </c>
      <c r="AB13" s="68">
        <v>8.6755755415183333E-3</v>
      </c>
      <c r="AC13" s="68">
        <v>8.7254479281814856E-3</v>
      </c>
      <c r="AD13" s="68">
        <v>8.2718775737627252E-3</v>
      </c>
      <c r="AE13" s="68">
        <v>8.209850510250815E-3</v>
      </c>
      <c r="AF13" s="68">
        <v>7.8788634762795833E-3</v>
      </c>
      <c r="AG13" s="68">
        <v>7.7398190614352286E-3</v>
      </c>
      <c r="AH13" s="68">
        <v>7.9177856495784172E-3</v>
      </c>
      <c r="AI13" s="68">
        <v>7.7857763049969716E-3</v>
      </c>
      <c r="AJ13" s="68">
        <v>7.4082185864984013E-3</v>
      </c>
    </row>
    <row r="14" spans="1:36">
      <c r="A14" s="75" t="s">
        <v>88</v>
      </c>
      <c r="B14" s="56">
        <v>0.61526701201050005</v>
      </c>
      <c r="C14" s="56">
        <v>0.62210331214394998</v>
      </c>
      <c r="D14" s="56">
        <v>0.62893961227740003</v>
      </c>
      <c r="E14" s="56">
        <v>0.63577591241085007</v>
      </c>
      <c r="F14" s="56">
        <v>0.64261221254430001</v>
      </c>
      <c r="G14" s="56">
        <v>0.64944851267775006</v>
      </c>
      <c r="H14" s="56">
        <v>0.65628481281119999</v>
      </c>
      <c r="I14" s="56">
        <v>0.66312111294465004</v>
      </c>
      <c r="J14" s="56">
        <v>0.66995741307810008</v>
      </c>
      <c r="K14" s="56">
        <v>0.67679371321155002</v>
      </c>
      <c r="L14" s="56">
        <v>0.68363001334500006</v>
      </c>
      <c r="M14" s="56">
        <v>0.7064176804565</v>
      </c>
      <c r="N14" s="56">
        <v>0.72920534756800004</v>
      </c>
      <c r="O14" s="56">
        <v>0.70298285609474997</v>
      </c>
      <c r="P14" s="56">
        <v>0.72428536688549994</v>
      </c>
      <c r="Q14" s="56">
        <v>0.74558787767625001</v>
      </c>
      <c r="R14" s="56">
        <v>0.76689038846699997</v>
      </c>
      <c r="S14" s="56">
        <v>0.78819289925775005</v>
      </c>
      <c r="T14" s="56">
        <v>0.80949541004850001</v>
      </c>
      <c r="U14" s="56">
        <v>0.75623913307162494</v>
      </c>
      <c r="V14" s="56">
        <v>0.70298285609474997</v>
      </c>
      <c r="W14" s="56">
        <v>0.66037783451325005</v>
      </c>
      <c r="X14" s="56">
        <v>0.66037783451325005</v>
      </c>
      <c r="Y14" s="56">
        <v>0.63907532372250009</v>
      </c>
      <c r="Z14" s="56">
        <v>0.63907532372250009</v>
      </c>
      <c r="AA14" s="56">
        <v>0.66037783451325005</v>
      </c>
      <c r="AB14" s="56">
        <v>0.69233160069937494</v>
      </c>
      <c r="AC14" s="56">
        <v>0.72428536688549994</v>
      </c>
      <c r="AD14" s="56">
        <v>0.74558787767625001</v>
      </c>
      <c r="AE14" s="56">
        <v>0.74558787767625001</v>
      </c>
      <c r="AF14" s="56">
        <v>0.83231052202586786</v>
      </c>
      <c r="AG14" s="56">
        <v>0.83298548425784258</v>
      </c>
      <c r="AH14" s="56">
        <v>0.83458167872534994</v>
      </c>
      <c r="AI14" s="56">
        <v>0.82090001186099992</v>
      </c>
      <c r="AJ14" s="56">
        <v>0.79809723375375008</v>
      </c>
    </row>
    <row r="15" spans="1:36">
      <c r="A15" s="75" t="s">
        <v>94</v>
      </c>
      <c r="B15" s="56">
        <v>0.51957579656322561</v>
      </c>
      <c r="C15" s="56">
        <v>0.52494958006521586</v>
      </c>
      <c r="D15" s="56">
        <v>0.55593496803515463</v>
      </c>
      <c r="E15" s="56">
        <v>0.59731669338286264</v>
      </c>
      <c r="F15" s="56">
        <v>0.66650774087392006</v>
      </c>
      <c r="G15" s="56">
        <v>0.62808700982550791</v>
      </c>
      <c r="H15" s="56">
        <v>0.60818359540944733</v>
      </c>
      <c r="I15" s="56">
        <v>0.60338871625249768</v>
      </c>
      <c r="J15" s="56">
        <v>0.60113441900870646</v>
      </c>
      <c r="K15" s="56">
        <v>0.63789335898818056</v>
      </c>
      <c r="L15" s="56">
        <v>0.63466092102731653</v>
      </c>
      <c r="M15" s="56">
        <v>0.64564199956381851</v>
      </c>
      <c r="N15" s="56">
        <v>0.64438421672112078</v>
      </c>
      <c r="O15" s="56">
        <v>0.67495967898216536</v>
      </c>
      <c r="P15" s="56">
        <v>0.69766962367930196</v>
      </c>
      <c r="Q15" s="56">
        <v>0.65229283574905439</v>
      </c>
      <c r="R15" s="56">
        <v>0.58329531963702941</v>
      </c>
      <c r="S15" s="56">
        <v>0.58763815486383286</v>
      </c>
      <c r="T15" s="56">
        <v>0.60499882288737483</v>
      </c>
      <c r="U15" s="56">
        <v>0.57803312533157214</v>
      </c>
      <c r="V15" s="56">
        <v>0.59237275180406301</v>
      </c>
      <c r="W15" s="56">
        <v>0.5739520279562218</v>
      </c>
      <c r="X15" s="56">
        <v>0.57803932171640016</v>
      </c>
      <c r="Y15" s="56">
        <v>0.54291486493876984</v>
      </c>
      <c r="Z15" s="56">
        <v>0.52403247419788501</v>
      </c>
      <c r="AA15" s="56">
        <v>0.5330134472583079</v>
      </c>
      <c r="AB15" s="56">
        <v>0.55839933815405618</v>
      </c>
      <c r="AC15" s="56">
        <v>0.54290139691230632</v>
      </c>
      <c r="AD15" s="56">
        <v>0.55990342088590028</v>
      </c>
      <c r="AE15" s="56">
        <v>0.59653890173188628</v>
      </c>
      <c r="AF15" s="56">
        <v>0.61134418499877152</v>
      </c>
      <c r="AG15" s="56">
        <v>0.574121810172318</v>
      </c>
      <c r="AH15" s="56">
        <v>0.54698610859593555</v>
      </c>
      <c r="AI15" s="56">
        <v>0.55733210141555267</v>
      </c>
      <c r="AJ15" s="56">
        <v>0.5570642742334655</v>
      </c>
    </row>
    <row r="16" spans="1:36">
      <c r="A16" s="75" t="s">
        <v>117</v>
      </c>
      <c r="B16" s="56">
        <v>0.84515276928400163</v>
      </c>
      <c r="C16" s="56">
        <v>0.79190345989405808</v>
      </c>
      <c r="D16" s="56">
        <v>0.85677952756358</v>
      </c>
      <c r="E16" s="56">
        <v>0.58035565666739752</v>
      </c>
      <c r="F16" s="56">
        <v>0.69435452408203946</v>
      </c>
      <c r="G16" s="56">
        <v>0.70713853310467667</v>
      </c>
      <c r="H16" s="56">
        <v>0.73678357714812981</v>
      </c>
      <c r="I16" s="56">
        <v>0.85362617670427887</v>
      </c>
      <c r="J16" s="56">
        <v>0.90862803379706414</v>
      </c>
      <c r="K16" s="56">
        <v>0.81289445664493831</v>
      </c>
      <c r="L16" s="56">
        <v>0.81958710282198932</v>
      </c>
      <c r="M16" s="56">
        <v>0.88158380147454563</v>
      </c>
      <c r="N16" s="56">
        <v>0.82083657067252025</v>
      </c>
      <c r="O16" s="56">
        <v>0.84670091700068051</v>
      </c>
      <c r="P16" s="56">
        <v>0.91700832474847183</v>
      </c>
      <c r="Q16" s="56">
        <v>1.0532305436854537</v>
      </c>
      <c r="R16" s="56">
        <v>1.1794840800955515</v>
      </c>
      <c r="S16" s="56">
        <v>1.3006899618308185</v>
      </c>
      <c r="T16" s="56">
        <v>1.3168842511458438</v>
      </c>
      <c r="U16" s="56">
        <v>1.3516401037499535</v>
      </c>
      <c r="V16" s="56">
        <v>1.3712664949113109</v>
      </c>
      <c r="W16" s="56">
        <v>1.4630431270062125</v>
      </c>
      <c r="X16" s="56">
        <v>1.5647950289232944</v>
      </c>
      <c r="Y16" s="56">
        <v>1.5750550795501654</v>
      </c>
      <c r="Z16" s="56">
        <v>1.6728088027223225</v>
      </c>
      <c r="AA16" s="56">
        <v>1.7098559661694175</v>
      </c>
      <c r="AB16" s="56">
        <v>1.5700822113131057</v>
      </c>
      <c r="AC16" s="56">
        <v>1.6509216168459724</v>
      </c>
      <c r="AD16" s="56">
        <v>1.4866747027672154</v>
      </c>
      <c r="AE16" s="56">
        <v>1.1872021053308344</v>
      </c>
      <c r="AF16" s="56">
        <v>1.0683560227213085</v>
      </c>
      <c r="AG16" s="56" t="s">
        <v>101</v>
      </c>
      <c r="AH16" s="56" t="s">
        <v>101</v>
      </c>
      <c r="AI16" s="68">
        <v>4.556174323144784E-3</v>
      </c>
      <c r="AJ16" s="68">
        <v>7.6172048796154298E-3</v>
      </c>
    </row>
    <row r="17" spans="1:36">
      <c r="A17" s="75" t="s">
        <v>104</v>
      </c>
      <c r="B17" s="68">
        <v>1.6159156480000001E-3</v>
      </c>
      <c r="C17" s="68">
        <v>1.6159156480000001E-3</v>
      </c>
      <c r="D17" s="68">
        <v>1.6159156480000001E-3</v>
      </c>
      <c r="E17" s="68">
        <v>1.6159156480000001E-3</v>
      </c>
      <c r="F17" s="68">
        <v>1.6159156480000001E-3</v>
      </c>
      <c r="G17" s="68">
        <v>1.6159156480000001E-3</v>
      </c>
      <c r="H17" s="68">
        <v>1.6159156480000001E-3</v>
      </c>
      <c r="I17" s="68">
        <v>1.6159156480000001E-3</v>
      </c>
      <c r="J17" s="68">
        <v>1.6159156480000001E-3</v>
      </c>
      <c r="K17" s="68">
        <v>1.6159156480000001E-3</v>
      </c>
      <c r="L17" s="68">
        <v>1.6159156480000001E-3</v>
      </c>
      <c r="M17" s="68">
        <v>1.7203037988608001E-3</v>
      </c>
      <c r="N17" s="68">
        <v>1.5989485336960001E-3</v>
      </c>
      <c r="O17" s="68">
        <v>1.5643679388288002E-3</v>
      </c>
      <c r="P17" s="68">
        <v>1.564206347264E-3</v>
      </c>
      <c r="Q17" s="68">
        <v>1.5525717545983998E-3</v>
      </c>
      <c r="R17" s="68">
        <v>1.5525717545983998E-3</v>
      </c>
      <c r="S17" s="68">
        <v>1.5695388689024E-3</v>
      </c>
      <c r="T17" s="68">
        <v>1.5457849088768001E-3</v>
      </c>
      <c r="U17" s="68">
        <v>1.5347966824704E-3</v>
      </c>
      <c r="V17" s="68">
        <v>1.5367357812480001E-3</v>
      </c>
      <c r="W17" s="68">
        <v>1.3051750688896E-3</v>
      </c>
      <c r="X17" s="68">
        <v>1.1715388447999999E-3</v>
      </c>
      <c r="Y17" s="68">
        <v>1.243447091136E-3</v>
      </c>
      <c r="Z17" s="68">
        <v>1.2169460745088002E-3</v>
      </c>
      <c r="AA17" s="68">
        <v>1.2219554130176E-3</v>
      </c>
      <c r="AB17" s="68">
        <v>1.1775177326976002E-3</v>
      </c>
      <c r="AC17" s="68">
        <v>1.1203143187584E-3</v>
      </c>
      <c r="AD17" s="68">
        <v>1.2447398236544E-3</v>
      </c>
      <c r="AE17" s="68">
        <v>1.1482696594688E-3</v>
      </c>
      <c r="AF17" s="68">
        <v>1.1009233309824001E-3</v>
      </c>
      <c r="AG17" s="68">
        <v>1.1051247116672001E-3</v>
      </c>
      <c r="AH17" s="68">
        <v>1.0687666095872E-3</v>
      </c>
      <c r="AI17" s="68">
        <v>8.9505567742720002E-4</v>
      </c>
      <c r="AJ17" s="68">
        <v>9.5128954197759997E-4</v>
      </c>
    </row>
    <row r="18" spans="1:36">
      <c r="A18" s="75" t="s">
        <v>99</v>
      </c>
      <c r="B18" s="68" t="s">
        <v>101</v>
      </c>
      <c r="C18" s="68" t="s">
        <v>101</v>
      </c>
      <c r="D18" s="68" t="s">
        <v>101</v>
      </c>
      <c r="E18" s="68">
        <v>1.9371965822472352E-3</v>
      </c>
      <c r="F18" s="68">
        <v>3.8743931644944704E-3</v>
      </c>
      <c r="G18" s="68">
        <v>5.8115897467417047E-3</v>
      </c>
      <c r="H18" s="68">
        <v>7.7487863289889408E-3</v>
      </c>
      <c r="I18" s="68">
        <v>9.6859829112361778E-3</v>
      </c>
      <c r="J18" s="68">
        <v>1.1623179493483409E-2</v>
      </c>
      <c r="K18" s="68">
        <v>1.3560377802656155E-2</v>
      </c>
      <c r="L18" s="68">
        <v>1.549757438490339E-2</v>
      </c>
      <c r="M18" s="68">
        <v>1.7434770967150626E-2</v>
      </c>
      <c r="N18" s="68">
        <v>1.14703359281814E-2</v>
      </c>
      <c r="O18" s="68">
        <v>8.3373075556412001E-3</v>
      </c>
      <c r="P18" s="68">
        <v>7.2406602858804264E-3</v>
      </c>
      <c r="Q18" s="68">
        <v>6.3828695461532253E-3</v>
      </c>
      <c r="R18" s="68">
        <v>6.3828695461532253E-3</v>
      </c>
      <c r="S18" s="68">
        <v>9.9203864296477386E-4</v>
      </c>
      <c r="T18" s="68">
        <v>8.0374311473197402E-4</v>
      </c>
      <c r="U18" s="68">
        <v>6.2416464103342596E-4</v>
      </c>
      <c r="V18" s="68">
        <v>6.2416464103342596E-4</v>
      </c>
      <c r="W18" s="73">
        <v>3.3300429414997399E-4</v>
      </c>
      <c r="X18" s="73">
        <v>2.8767372368899996E-4</v>
      </c>
      <c r="Y18" s="73">
        <v>2.7198242966960002E-4</v>
      </c>
      <c r="Z18" s="73">
        <v>2.1967811627160002E-4</v>
      </c>
      <c r="AA18" s="73">
        <v>1.63886683131026E-4</v>
      </c>
      <c r="AB18" s="73">
        <v>2.1967811627160002E-4</v>
      </c>
      <c r="AC18" s="73">
        <v>1.9352595957260001E-4</v>
      </c>
      <c r="AD18" s="73">
        <v>1.70860922616174E-4</v>
      </c>
      <c r="AE18" s="73">
        <v>9.2404452519174006E-5</v>
      </c>
      <c r="AF18" s="73">
        <v>1.5865625179122599E-4</v>
      </c>
      <c r="AG18" s="73">
        <v>1.5342582045142598E-4</v>
      </c>
      <c r="AH18" s="73">
        <v>1.4296495777182602E-4</v>
      </c>
      <c r="AI18" s="73">
        <v>1.9352595957260001E-4</v>
      </c>
      <c r="AJ18" s="73">
        <v>1.8480840849022598E-4</v>
      </c>
    </row>
    <row r="19" spans="1:36" ht="15.75" thickBot="1">
      <c r="A19" s="76" t="s">
        <v>59</v>
      </c>
      <c r="B19" s="73">
        <v>3.5683208400000006E-4</v>
      </c>
      <c r="C19" s="73">
        <v>3.5683208400000006E-4</v>
      </c>
      <c r="D19" s="73">
        <v>3.5683208400000006E-4</v>
      </c>
      <c r="E19" s="73">
        <v>3.5683208400000006E-4</v>
      </c>
      <c r="F19" s="73">
        <v>3.5683208400000006E-4</v>
      </c>
      <c r="G19" s="73">
        <v>3.5683208400000006E-4</v>
      </c>
      <c r="H19" s="73">
        <v>3.5683208400000006E-4</v>
      </c>
      <c r="I19" s="73">
        <v>3.5683208400000006E-4</v>
      </c>
      <c r="J19" s="73">
        <v>3.5683208400000006E-4</v>
      </c>
      <c r="K19" s="73">
        <v>3.5683208400000006E-4</v>
      </c>
      <c r="L19" s="73">
        <v>3.5683208400000006E-4</v>
      </c>
      <c r="M19" s="73">
        <v>3.5683208400000006E-4</v>
      </c>
      <c r="N19" s="73">
        <v>3.5683208400000006E-4</v>
      </c>
      <c r="O19" s="73">
        <v>3.5683208400000006E-4</v>
      </c>
      <c r="P19" s="73">
        <v>3.5683208400000006E-4</v>
      </c>
      <c r="Q19" s="73">
        <v>3.5683208400000006E-4</v>
      </c>
      <c r="R19" s="73">
        <v>3.5683208400000006E-4</v>
      </c>
      <c r="S19" s="73">
        <v>3.5683208400000006E-4</v>
      </c>
      <c r="T19" s="73">
        <v>3.5683208400000006E-4</v>
      </c>
      <c r="U19" s="73">
        <v>3.5683208400000006E-4</v>
      </c>
      <c r="V19" s="73">
        <v>3.5683208400000006E-4</v>
      </c>
      <c r="W19" s="73">
        <v>3.5683208400000006E-4</v>
      </c>
      <c r="X19" s="73">
        <v>3.5683208400000006E-4</v>
      </c>
      <c r="Y19" s="73">
        <v>3.5683208400000006E-4</v>
      </c>
      <c r="Z19" s="73">
        <v>3.5683208400000006E-4</v>
      </c>
      <c r="AA19" s="73">
        <v>3.5683208400000006E-4</v>
      </c>
      <c r="AB19" s="73">
        <v>3.5683208400000006E-4</v>
      </c>
      <c r="AC19" s="73">
        <v>3.5683208400000006E-4</v>
      </c>
      <c r="AD19" s="73">
        <v>3.5683208400000006E-4</v>
      </c>
      <c r="AE19" s="73">
        <v>3.5683208400000006E-4</v>
      </c>
      <c r="AF19" s="73">
        <v>3.5683208400000006E-4</v>
      </c>
      <c r="AG19" s="73">
        <v>3.5683208400000006E-4</v>
      </c>
      <c r="AH19" s="73">
        <v>3.5683208400000006E-4</v>
      </c>
      <c r="AI19" s="73">
        <v>3.5683208400000006E-4</v>
      </c>
      <c r="AJ19" s="73">
        <v>3.5683208400000006E-4</v>
      </c>
    </row>
    <row r="20" spans="1:36" ht="15.75" thickBot="1">
      <c r="A20" s="77" t="s">
        <v>133</v>
      </c>
      <c r="B20" s="72">
        <f>SUM(B5:B8)+SUM(B13:B19)</f>
        <v>105.87027070172897</v>
      </c>
      <c r="C20" s="72">
        <f t="shared" ref="C20:AI20" si="0">SUM(C5:C8)+SUM(C13:C19)</f>
        <v>110.58762589951188</v>
      </c>
      <c r="D20" s="72">
        <f t="shared" si="0"/>
        <v>117.34864287104311</v>
      </c>
      <c r="E20" s="72">
        <f t="shared" si="0"/>
        <v>123.59796391753522</v>
      </c>
      <c r="F20" s="72">
        <f t="shared" si="0"/>
        <v>122.72129249075192</v>
      </c>
      <c r="G20" s="72">
        <f t="shared" si="0"/>
        <v>124.53731242136986</v>
      </c>
      <c r="H20" s="72">
        <f t="shared" si="0"/>
        <v>126.32452266890451</v>
      </c>
      <c r="I20" s="72">
        <f t="shared" si="0"/>
        <v>129.56458526380166</v>
      </c>
      <c r="J20" s="72">
        <f t="shared" si="0"/>
        <v>135.50397096282609</v>
      </c>
      <c r="K20" s="72">
        <f t="shared" si="0"/>
        <v>133.51877401898722</v>
      </c>
      <c r="L20" s="72">
        <f t="shared" si="0"/>
        <v>138.33525533411608</v>
      </c>
      <c r="M20" s="72">
        <f t="shared" si="0"/>
        <v>144.2391604741681</v>
      </c>
      <c r="N20" s="72">
        <f t="shared" si="0"/>
        <v>148.76616574243727</v>
      </c>
      <c r="O20" s="72">
        <f t="shared" si="0"/>
        <v>151.50983568356486</v>
      </c>
      <c r="P20" s="72">
        <f t="shared" si="0"/>
        <v>154.6810352040066</v>
      </c>
      <c r="Q20" s="72">
        <f t="shared" si="0"/>
        <v>149.13775473996373</v>
      </c>
      <c r="R20" s="72">
        <f t="shared" si="0"/>
        <v>142.73493161656464</v>
      </c>
      <c r="S20" s="72">
        <f t="shared" si="0"/>
        <v>142.10512726677413</v>
      </c>
      <c r="T20" s="72">
        <f t="shared" si="0"/>
        <v>138.11394749339905</v>
      </c>
      <c r="U20" s="72">
        <f t="shared" si="0"/>
        <v>137.84335951562136</v>
      </c>
      <c r="V20" s="72">
        <f t="shared" si="0"/>
        <v>141.35151150098392</v>
      </c>
      <c r="W20" s="72">
        <f t="shared" si="0"/>
        <v>141.13937979894573</v>
      </c>
      <c r="X20" s="72">
        <f t="shared" si="0"/>
        <v>139.66456590163372</v>
      </c>
      <c r="Y20" s="72">
        <f t="shared" si="0"/>
        <v>138.43381814168166</v>
      </c>
      <c r="Z20" s="72">
        <f t="shared" si="0"/>
        <v>139.6197393992739</v>
      </c>
      <c r="AA20" s="72">
        <f t="shared" si="0"/>
        <v>138.4793017643504</v>
      </c>
      <c r="AB20" s="72">
        <f t="shared" si="0"/>
        <v>138.12508551894516</v>
      </c>
      <c r="AC20" s="72">
        <f t="shared" si="0"/>
        <v>136.44108922294961</v>
      </c>
      <c r="AD20" s="72">
        <f t="shared" si="0"/>
        <v>138.82809730494904</v>
      </c>
      <c r="AE20" s="72">
        <f t="shared" si="0"/>
        <v>132.94082463673067</v>
      </c>
      <c r="AF20" s="72">
        <f t="shared" si="0"/>
        <v>135.50390390976483</v>
      </c>
      <c r="AG20" s="72">
        <f t="shared" si="0"/>
        <v>135.071143348666</v>
      </c>
      <c r="AH20" s="72">
        <f t="shared" si="0"/>
        <v>127.82988722228919</v>
      </c>
      <c r="AI20" s="72">
        <f t="shared" si="0"/>
        <v>110.49635601363509</v>
      </c>
      <c r="AJ20" s="72">
        <f t="shared" ref="AJ20" si="1">SUM(AJ5:AJ8)+SUM(AJ13:AJ19)</f>
        <v>109.68788902425663</v>
      </c>
    </row>
    <row r="21" spans="1:36">
      <c r="B21" s="71"/>
    </row>
    <row r="22" spans="1:36">
      <c r="A22" t="s">
        <v>161</v>
      </c>
      <c r="B22" t="s">
        <v>184</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J11"/>
  <sheetViews>
    <sheetView workbookViewId="0">
      <pane xSplit="1" topLeftCell="U1" activePane="topRight" state="frozen"/>
      <selection activeCell="A85" sqref="A85:XFD85"/>
      <selection pane="topRight" activeCell="A2" sqref="A2"/>
    </sheetView>
  </sheetViews>
  <sheetFormatPr defaultRowHeight="15"/>
  <cols>
    <col min="1" max="1" width="29.28515625" customWidth="1"/>
  </cols>
  <sheetData>
    <row r="1" spans="1:36" ht="18.75">
      <c r="A1" s="16" t="s">
        <v>6</v>
      </c>
    </row>
    <row r="2" spans="1:36" ht="16.5">
      <c r="A2" s="15" t="s">
        <v>217</v>
      </c>
    </row>
    <row r="3" spans="1:36" ht="15.75" thickBot="1"/>
    <row r="4" spans="1:36" ht="15.75" thickBot="1">
      <c r="A4" s="60"/>
      <c r="B4" s="61">
        <v>1990</v>
      </c>
      <c r="C4" s="24">
        <v>1991</v>
      </c>
      <c r="D4" s="24">
        <v>1992</v>
      </c>
      <c r="E4" s="24">
        <v>1993</v>
      </c>
      <c r="F4" s="24">
        <v>1994</v>
      </c>
      <c r="G4" s="24">
        <v>1995</v>
      </c>
      <c r="H4" s="24">
        <v>1996</v>
      </c>
      <c r="I4" s="24">
        <v>1997</v>
      </c>
      <c r="J4" s="24">
        <v>1998</v>
      </c>
      <c r="K4" s="24">
        <v>1999</v>
      </c>
      <c r="L4" s="24">
        <v>2000</v>
      </c>
      <c r="M4" s="24">
        <v>2001</v>
      </c>
      <c r="N4" s="24">
        <v>2002</v>
      </c>
      <c r="O4" s="24">
        <v>2003</v>
      </c>
      <c r="P4" s="24">
        <v>2004</v>
      </c>
      <c r="Q4" s="24">
        <v>2005</v>
      </c>
      <c r="R4" s="24">
        <v>2006</v>
      </c>
      <c r="S4" s="24">
        <v>2007</v>
      </c>
      <c r="T4" s="24">
        <v>2008</v>
      </c>
      <c r="U4" s="24">
        <v>2009</v>
      </c>
      <c r="V4" s="24">
        <v>2010</v>
      </c>
      <c r="W4" s="61">
        <v>2011</v>
      </c>
      <c r="X4" s="24">
        <v>2012</v>
      </c>
      <c r="Y4" s="61">
        <v>2013</v>
      </c>
      <c r="Z4" s="61">
        <v>2014</v>
      </c>
      <c r="AA4" s="61">
        <v>2015</v>
      </c>
      <c r="AB4" s="61">
        <v>2016</v>
      </c>
      <c r="AC4" s="61">
        <v>2017</v>
      </c>
      <c r="AD4" s="61">
        <v>2018</v>
      </c>
      <c r="AE4" s="61">
        <v>2019</v>
      </c>
      <c r="AF4" s="61">
        <v>2020</v>
      </c>
      <c r="AG4" s="61">
        <v>2021</v>
      </c>
      <c r="AH4" s="61">
        <v>2022</v>
      </c>
      <c r="AI4" s="61">
        <v>2023</v>
      </c>
      <c r="AJ4" s="61">
        <v>2024</v>
      </c>
    </row>
    <row r="5" spans="1:36">
      <c r="A5" s="10" t="s">
        <v>127</v>
      </c>
      <c r="B5" s="50">
        <v>11687</v>
      </c>
      <c r="C5" s="50">
        <v>11644</v>
      </c>
      <c r="D5" s="50">
        <v>12474</v>
      </c>
      <c r="E5" s="50">
        <v>12093</v>
      </c>
      <c r="F5" s="50">
        <v>12809</v>
      </c>
      <c r="G5" s="50">
        <v>12135</v>
      </c>
      <c r="H5" s="50">
        <v>12009</v>
      </c>
      <c r="I5" s="50">
        <v>11314</v>
      </c>
      <c r="J5" s="50">
        <v>10657</v>
      </c>
      <c r="K5" s="50">
        <v>10803</v>
      </c>
      <c r="L5" s="50">
        <v>11050</v>
      </c>
      <c r="M5" s="50">
        <v>11424</v>
      </c>
      <c r="N5" s="50">
        <v>10723</v>
      </c>
      <c r="O5" s="50">
        <v>11107</v>
      </c>
      <c r="P5" s="50">
        <v>10887</v>
      </c>
      <c r="Q5" s="50">
        <v>10682</v>
      </c>
      <c r="R5" s="50">
        <v>10499</v>
      </c>
      <c r="S5" s="50">
        <v>10738</v>
      </c>
      <c r="T5" s="50">
        <v>11106</v>
      </c>
      <c r="U5" s="50">
        <v>9661</v>
      </c>
      <c r="V5" s="50">
        <v>9410</v>
      </c>
      <c r="W5" s="50">
        <v>8708</v>
      </c>
      <c r="X5" s="50">
        <v>8841</v>
      </c>
      <c r="Y5" s="50">
        <v>8849</v>
      </c>
      <c r="Z5" s="50">
        <v>8703</v>
      </c>
      <c r="AA5" s="50">
        <v>8657</v>
      </c>
      <c r="AB5" s="50">
        <v>8073</v>
      </c>
      <c r="AC5" s="50">
        <v>7590</v>
      </c>
      <c r="AD5" s="50">
        <v>7661</v>
      </c>
      <c r="AE5" s="50">
        <v>6828</v>
      </c>
      <c r="AF5" s="50">
        <v>7188</v>
      </c>
      <c r="AG5" s="50">
        <v>6937</v>
      </c>
      <c r="AH5" s="50">
        <v>7099</v>
      </c>
      <c r="AI5" s="50">
        <v>7631</v>
      </c>
      <c r="AJ5" s="50">
        <v>7109</v>
      </c>
    </row>
    <row r="6" spans="1:36">
      <c r="A6" s="10" t="s">
        <v>128</v>
      </c>
      <c r="B6" s="50">
        <v>2294434</v>
      </c>
      <c r="C6" s="50">
        <v>2280150</v>
      </c>
      <c r="D6" s="50">
        <v>2264485</v>
      </c>
      <c r="E6" s="50">
        <v>2226709</v>
      </c>
      <c r="F6" s="50">
        <v>2018694</v>
      </c>
      <c r="G6" s="50">
        <v>2039330</v>
      </c>
      <c r="H6" s="50">
        <v>2052275</v>
      </c>
      <c r="I6" s="50">
        <v>2117040</v>
      </c>
      <c r="J6" s="50">
        <v>2104327</v>
      </c>
      <c r="K6" s="50">
        <v>2042373</v>
      </c>
      <c r="L6" s="50">
        <v>2021092</v>
      </c>
      <c r="M6" s="50">
        <v>2038848</v>
      </c>
      <c r="N6" s="50">
        <v>2045759</v>
      </c>
      <c r="O6" s="50">
        <v>2040648</v>
      </c>
      <c r="P6" s="50">
        <v>2058899</v>
      </c>
      <c r="Q6" s="50">
        <v>2065948</v>
      </c>
      <c r="R6" s="50">
        <v>2062353</v>
      </c>
      <c r="S6" s="50">
        <v>2029578</v>
      </c>
      <c r="T6" s="50">
        <v>2084866</v>
      </c>
      <c r="U6" s="50">
        <v>2082006</v>
      </c>
      <c r="V6" s="50">
        <v>2076103</v>
      </c>
      <c r="W6" s="50">
        <v>2082330</v>
      </c>
      <c r="X6" s="50">
        <v>2072750</v>
      </c>
      <c r="Y6" s="50">
        <v>2065418</v>
      </c>
      <c r="Z6" s="50">
        <v>2098066</v>
      </c>
      <c r="AA6" s="50">
        <v>2076215</v>
      </c>
      <c r="AB6" s="50">
        <v>2082376</v>
      </c>
      <c r="AC6" s="50">
        <v>2076764</v>
      </c>
      <c r="AD6" s="50">
        <v>2102127</v>
      </c>
      <c r="AE6" s="50">
        <v>2087907</v>
      </c>
      <c r="AF6" s="50">
        <v>2064687</v>
      </c>
      <c r="AG6" s="50">
        <v>2060747</v>
      </c>
      <c r="AH6" s="50">
        <v>2068593</v>
      </c>
      <c r="AI6" s="50">
        <v>2076856</v>
      </c>
      <c r="AJ6" s="50">
        <v>2044963</v>
      </c>
    </row>
    <row r="7" spans="1:36">
      <c r="A7" s="10" t="s">
        <v>129</v>
      </c>
      <c r="B7" s="50">
        <v>16105</v>
      </c>
      <c r="C7" s="50">
        <v>15703</v>
      </c>
      <c r="D7" s="50">
        <v>16365</v>
      </c>
      <c r="E7" s="50">
        <v>15419</v>
      </c>
      <c r="F7" s="50">
        <v>12633</v>
      </c>
      <c r="G7" s="50">
        <v>12584</v>
      </c>
      <c r="H7" s="50">
        <v>10799</v>
      </c>
      <c r="I7" s="50">
        <v>9375</v>
      </c>
      <c r="J7" s="50">
        <v>10046</v>
      </c>
      <c r="K7" s="50">
        <v>10329</v>
      </c>
      <c r="L7" s="50">
        <v>10628</v>
      </c>
      <c r="M7" s="50">
        <v>9456</v>
      </c>
      <c r="N7" s="50">
        <v>8755</v>
      </c>
      <c r="O7" s="50">
        <v>9782</v>
      </c>
      <c r="P7" s="50">
        <v>9635</v>
      </c>
      <c r="Q7" s="50">
        <v>9431</v>
      </c>
      <c r="R7" s="50">
        <v>9930</v>
      </c>
      <c r="S7" s="50">
        <v>9818</v>
      </c>
      <c r="T7" s="50">
        <v>11048</v>
      </c>
      <c r="U7" s="50">
        <v>11463</v>
      </c>
      <c r="V7" s="50">
        <v>10720</v>
      </c>
      <c r="W7" s="50">
        <v>11144</v>
      </c>
      <c r="X7" s="50">
        <v>10219</v>
      </c>
      <c r="Y7" s="50">
        <v>9884</v>
      </c>
      <c r="Z7" s="50">
        <v>11714</v>
      </c>
      <c r="AA7" s="50">
        <v>11080</v>
      </c>
      <c r="AB7" s="50">
        <v>12053</v>
      </c>
      <c r="AC7" s="50">
        <v>13006</v>
      </c>
      <c r="AD7" s="50">
        <v>12915</v>
      </c>
      <c r="AE7" s="50">
        <v>13441</v>
      </c>
      <c r="AF7" s="50">
        <v>12704</v>
      </c>
      <c r="AG7" s="50">
        <v>12576</v>
      </c>
      <c r="AH7" s="50">
        <v>11990</v>
      </c>
      <c r="AI7" s="50">
        <v>10175</v>
      </c>
      <c r="AJ7" s="50">
        <v>9565</v>
      </c>
    </row>
    <row r="8" spans="1:36">
      <c r="A8" s="10" t="s">
        <v>130</v>
      </c>
      <c r="B8" s="50">
        <v>217235</v>
      </c>
      <c r="C8" s="50">
        <v>212030</v>
      </c>
      <c r="D8" s="50">
        <v>207932</v>
      </c>
      <c r="E8" s="50">
        <v>197229</v>
      </c>
      <c r="F8" s="50">
        <v>316668</v>
      </c>
      <c r="G8" s="50">
        <v>207122</v>
      </c>
      <c r="H8" s="50">
        <v>192851</v>
      </c>
      <c r="I8" s="50">
        <v>167600</v>
      </c>
      <c r="J8" s="50">
        <v>156260</v>
      </c>
      <c r="K8" s="50">
        <v>159530</v>
      </c>
      <c r="L8" s="50">
        <v>166261</v>
      </c>
      <c r="M8" s="50">
        <v>173702</v>
      </c>
      <c r="N8" s="50">
        <v>177546</v>
      </c>
      <c r="O8" s="50">
        <v>177635</v>
      </c>
      <c r="P8" s="50">
        <v>172536</v>
      </c>
      <c r="Q8" s="50">
        <v>192968</v>
      </c>
      <c r="R8" s="50">
        <v>189384</v>
      </c>
      <c r="S8" s="50">
        <v>196630</v>
      </c>
      <c r="T8" s="50">
        <v>189962</v>
      </c>
      <c r="U8" s="50">
        <v>192433</v>
      </c>
      <c r="V8" s="50">
        <v>199859</v>
      </c>
      <c r="W8" s="50">
        <v>186652</v>
      </c>
      <c r="X8" s="50">
        <v>200413</v>
      </c>
      <c r="Y8" s="50">
        <v>195484</v>
      </c>
      <c r="Z8" s="50">
        <v>192617</v>
      </c>
      <c r="AA8" s="50">
        <v>254770</v>
      </c>
      <c r="AB8" s="50">
        <v>225620</v>
      </c>
      <c r="AC8" s="50">
        <v>234680</v>
      </c>
      <c r="AD8" s="50">
        <v>212657</v>
      </c>
      <c r="AE8" s="50">
        <v>206687</v>
      </c>
      <c r="AF8" s="50">
        <v>222405</v>
      </c>
      <c r="AG8" s="50">
        <v>234288</v>
      </c>
      <c r="AH8" s="50">
        <v>233240</v>
      </c>
      <c r="AI8" s="50">
        <v>226438</v>
      </c>
      <c r="AJ8" s="50">
        <v>221916</v>
      </c>
    </row>
    <row r="9" spans="1:36">
      <c r="A9" s="10" t="s">
        <v>131</v>
      </c>
      <c r="B9" s="50">
        <v>0</v>
      </c>
      <c r="C9" s="50">
        <v>0</v>
      </c>
      <c r="D9" s="50">
        <v>0</v>
      </c>
      <c r="E9" s="50">
        <v>0</v>
      </c>
      <c r="F9" s="50">
        <v>0</v>
      </c>
      <c r="G9" s="50">
        <v>216493</v>
      </c>
      <c r="H9" s="50">
        <v>190701</v>
      </c>
      <c r="I9" s="50">
        <v>147400</v>
      </c>
      <c r="J9" s="50">
        <v>141432</v>
      </c>
      <c r="K9" s="50">
        <v>182905</v>
      </c>
      <c r="L9" s="50">
        <v>191295</v>
      </c>
      <c r="M9" s="50">
        <v>201817</v>
      </c>
      <c r="N9" s="50">
        <v>204721</v>
      </c>
      <c r="O9" s="50">
        <v>206584</v>
      </c>
      <c r="P9" s="50">
        <v>196972</v>
      </c>
      <c r="Q9" s="50">
        <v>175200</v>
      </c>
      <c r="R9" s="50">
        <v>167502</v>
      </c>
      <c r="S9" s="50">
        <v>153570</v>
      </c>
      <c r="T9" s="50">
        <v>70662</v>
      </c>
      <c r="U9" s="50">
        <v>5700</v>
      </c>
      <c r="V9" s="50">
        <v>9874</v>
      </c>
      <c r="W9" s="50">
        <v>4367</v>
      </c>
      <c r="X9" s="50">
        <v>5018</v>
      </c>
      <c r="Y9" s="50">
        <v>9123</v>
      </c>
      <c r="Z9" s="50">
        <v>4930</v>
      </c>
      <c r="AA9" s="50">
        <v>4501</v>
      </c>
      <c r="AB9" s="50">
        <v>6079</v>
      </c>
      <c r="AC9" s="50">
        <v>5461</v>
      </c>
      <c r="AD9" s="50">
        <v>9253</v>
      </c>
      <c r="AE9" s="50">
        <v>8640</v>
      </c>
      <c r="AF9" s="50">
        <v>8301</v>
      </c>
      <c r="AG9" s="50">
        <v>8419</v>
      </c>
      <c r="AH9" s="50">
        <v>9415</v>
      </c>
      <c r="AI9" s="50">
        <v>24907</v>
      </c>
      <c r="AJ9" s="50">
        <v>43136</v>
      </c>
    </row>
    <row r="10" spans="1:36" ht="15.75" thickBot="1">
      <c r="A10" s="10" t="s">
        <v>132</v>
      </c>
      <c r="B10" s="50">
        <v>248815</v>
      </c>
      <c r="C10" s="50">
        <v>250129</v>
      </c>
      <c r="D10" s="50">
        <v>255069</v>
      </c>
      <c r="E10" s="50">
        <v>287109</v>
      </c>
      <c r="F10" s="50">
        <v>330370</v>
      </c>
      <c r="G10" s="50">
        <v>238384</v>
      </c>
      <c r="H10" s="50">
        <v>257398</v>
      </c>
      <c r="I10" s="50">
        <v>235285</v>
      </c>
      <c r="J10" s="50">
        <v>249128</v>
      </c>
      <c r="K10" s="50">
        <v>238107</v>
      </c>
      <c r="L10" s="50">
        <v>246656</v>
      </c>
      <c r="M10" s="50">
        <v>240320</v>
      </c>
      <c r="N10" s="50">
        <v>218000</v>
      </c>
      <c r="O10" s="50">
        <v>211950</v>
      </c>
      <c r="P10" s="50">
        <v>196375</v>
      </c>
      <c r="Q10" s="50">
        <v>253007</v>
      </c>
      <c r="R10" s="50">
        <v>270839</v>
      </c>
      <c r="S10" s="50">
        <v>262429</v>
      </c>
      <c r="T10" s="50">
        <v>300251</v>
      </c>
      <c r="U10" s="50">
        <v>305889</v>
      </c>
      <c r="V10" s="50">
        <v>320914</v>
      </c>
      <c r="W10" s="50">
        <v>329135</v>
      </c>
      <c r="X10" s="50">
        <v>326797</v>
      </c>
      <c r="Y10" s="50">
        <v>320131</v>
      </c>
      <c r="Z10" s="50">
        <v>312536</v>
      </c>
      <c r="AA10" s="50">
        <v>255623</v>
      </c>
      <c r="AB10" s="50">
        <v>269983</v>
      </c>
      <c r="AC10" s="50">
        <v>272185</v>
      </c>
      <c r="AD10" s="50">
        <v>264146</v>
      </c>
      <c r="AE10" s="50">
        <v>283299</v>
      </c>
      <c r="AF10" s="50">
        <v>282383</v>
      </c>
      <c r="AG10" s="50">
        <v>275034</v>
      </c>
      <c r="AH10" s="50">
        <v>269610</v>
      </c>
      <c r="AI10" s="50">
        <v>252977</v>
      </c>
      <c r="AJ10" s="50">
        <v>257288</v>
      </c>
    </row>
    <row r="11" spans="1:36" ht="15.75" thickBot="1">
      <c r="A11" s="45" t="s">
        <v>133</v>
      </c>
      <c r="B11" s="62">
        <f>SUM(B5:B10)</f>
        <v>2788276</v>
      </c>
      <c r="C11" s="62">
        <f t="shared" ref="C11:Y11" si="0">SUM(C5:C10)</f>
        <v>2769656</v>
      </c>
      <c r="D11" s="62">
        <f t="shared" si="0"/>
        <v>2756325</v>
      </c>
      <c r="E11" s="62">
        <f t="shared" si="0"/>
        <v>2738559</v>
      </c>
      <c r="F11" s="62">
        <f t="shared" si="0"/>
        <v>2691174</v>
      </c>
      <c r="G11" s="62">
        <f t="shared" si="0"/>
        <v>2726048</v>
      </c>
      <c r="H11" s="62">
        <f t="shared" si="0"/>
        <v>2716033</v>
      </c>
      <c r="I11" s="62">
        <f t="shared" si="0"/>
        <v>2688014</v>
      </c>
      <c r="J11" s="62">
        <f t="shared" si="0"/>
        <v>2671850</v>
      </c>
      <c r="K11" s="62">
        <f t="shared" si="0"/>
        <v>2644047</v>
      </c>
      <c r="L11" s="62">
        <f t="shared" si="0"/>
        <v>2646982</v>
      </c>
      <c r="M11" s="62">
        <f t="shared" si="0"/>
        <v>2675567</v>
      </c>
      <c r="N11" s="62">
        <f t="shared" si="0"/>
        <v>2665504</v>
      </c>
      <c r="O11" s="62">
        <f t="shared" si="0"/>
        <v>2657706</v>
      </c>
      <c r="P11" s="62">
        <f t="shared" si="0"/>
        <v>2645304</v>
      </c>
      <c r="Q11" s="62">
        <f t="shared" si="0"/>
        <v>2707236</v>
      </c>
      <c r="R11" s="62">
        <f t="shared" si="0"/>
        <v>2710507</v>
      </c>
      <c r="S11" s="62">
        <f t="shared" si="0"/>
        <v>2662763</v>
      </c>
      <c r="T11" s="62">
        <f t="shared" si="0"/>
        <v>2667895</v>
      </c>
      <c r="U11" s="62">
        <f t="shared" si="0"/>
        <v>2607152</v>
      </c>
      <c r="V11" s="62">
        <f t="shared" si="0"/>
        <v>2626880</v>
      </c>
      <c r="W11" s="62">
        <f t="shared" si="0"/>
        <v>2622336</v>
      </c>
      <c r="X11" s="62">
        <f t="shared" si="0"/>
        <v>2624038</v>
      </c>
      <c r="Y11" s="62">
        <f t="shared" si="0"/>
        <v>2608889</v>
      </c>
      <c r="Z11" s="62">
        <f t="shared" ref="Z11:AA11" si="1">SUM(Z5:Z10)</f>
        <v>2628566</v>
      </c>
      <c r="AA11" s="62">
        <f t="shared" si="1"/>
        <v>2610846</v>
      </c>
      <c r="AB11" s="62">
        <f t="shared" ref="AB11:AC11" si="2">SUM(AB5:AB10)</f>
        <v>2604184</v>
      </c>
      <c r="AC11" s="62">
        <f t="shared" si="2"/>
        <v>2609686</v>
      </c>
      <c r="AD11" s="62">
        <f t="shared" ref="AD11:AE11" si="3">SUM(AD5:AD10)</f>
        <v>2608759</v>
      </c>
      <c r="AE11" s="62">
        <f t="shared" si="3"/>
        <v>2606802</v>
      </c>
      <c r="AF11" s="62">
        <f t="shared" ref="AF11:AG11" si="4">SUM(AF5:AF10)</f>
        <v>2597668</v>
      </c>
      <c r="AG11" s="62">
        <f t="shared" si="4"/>
        <v>2598001</v>
      </c>
      <c r="AH11" s="62">
        <f t="shared" ref="AH11:AI11" si="5">SUM(AH5:AH10)</f>
        <v>2599947</v>
      </c>
      <c r="AI11" s="62">
        <f t="shared" si="5"/>
        <v>2598984</v>
      </c>
      <c r="AJ11" s="62">
        <f t="shared" ref="AJ11" si="6">SUM(AJ5:AJ10)</f>
        <v>2583977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J23"/>
  <sheetViews>
    <sheetView workbookViewId="0">
      <pane xSplit="1" topLeftCell="B1" activePane="topRight" state="frozen"/>
      <selection activeCell="A85" sqref="A85:XFD85"/>
      <selection pane="topRight" activeCell="AJ5" sqref="AJ5"/>
    </sheetView>
  </sheetViews>
  <sheetFormatPr defaultRowHeight="15"/>
  <cols>
    <col min="1" max="1" width="29.7109375" customWidth="1"/>
  </cols>
  <sheetData>
    <row r="1" spans="1:36" ht="18.75">
      <c r="A1" s="16" t="s">
        <v>6</v>
      </c>
    </row>
    <row r="2" spans="1:36" ht="16.5">
      <c r="A2" s="15" t="s">
        <v>216</v>
      </c>
    </row>
    <row r="3" spans="1:36" ht="15.75" thickBot="1">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row>
    <row r="4" spans="1:36" ht="15.75" thickBot="1">
      <c r="A4" s="33" t="s">
        <v>152</v>
      </c>
      <c r="B4" s="65">
        <v>1990</v>
      </c>
      <c r="C4" s="65">
        <v>1991</v>
      </c>
      <c r="D4" s="65">
        <v>1992</v>
      </c>
      <c r="E4" s="65">
        <v>1993</v>
      </c>
      <c r="F4" s="65">
        <v>1994</v>
      </c>
      <c r="G4" s="65">
        <v>1995</v>
      </c>
      <c r="H4" s="65">
        <v>1996</v>
      </c>
      <c r="I4" s="65">
        <v>1997</v>
      </c>
      <c r="J4" s="65">
        <v>1998</v>
      </c>
      <c r="K4" s="65">
        <v>1999</v>
      </c>
      <c r="L4" s="65">
        <v>2000</v>
      </c>
      <c r="M4" s="65">
        <v>2001</v>
      </c>
      <c r="N4" s="65">
        <v>2002</v>
      </c>
      <c r="O4" s="65">
        <v>2003</v>
      </c>
      <c r="P4" s="65">
        <v>2004</v>
      </c>
      <c r="Q4" s="65">
        <v>2005</v>
      </c>
      <c r="R4" s="65">
        <v>2006</v>
      </c>
      <c r="S4" s="65">
        <v>2007</v>
      </c>
      <c r="T4" s="65">
        <v>2008</v>
      </c>
      <c r="U4" s="65">
        <v>2009</v>
      </c>
      <c r="V4" s="65">
        <v>2010</v>
      </c>
      <c r="W4" s="65">
        <v>2011</v>
      </c>
      <c r="X4" s="65">
        <v>2012</v>
      </c>
      <c r="Y4" s="65">
        <v>2013</v>
      </c>
      <c r="Z4" s="65">
        <v>2014</v>
      </c>
      <c r="AA4" s="65">
        <v>2015</v>
      </c>
      <c r="AB4" s="65">
        <v>2016</v>
      </c>
      <c r="AC4" s="65">
        <v>2017</v>
      </c>
      <c r="AD4" s="65">
        <v>2018</v>
      </c>
      <c r="AE4" s="65">
        <v>2019</v>
      </c>
      <c r="AF4" s="65">
        <v>2020</v>
      </c>
      <c r="AG4" s="65">
        <v>2021</v>
      </c>
      <c r="AH4" s="65">
        <v>2022</v>
      </c>
      <c r="AI4" s="65">
        <v>2023</v>
      </c>
      <c r="AJ4" s="65">
        <v>2024</v>
      </c>
    </row>
    <row r="5" spans="1:36">
      <c r="A5" s="64" t="s">
        <v>135</v>
      </c>
      <c r="B5" s="90">
        <v>10208.635137531575</v>
      </c>
      <c r="C5" s="90">
        <v>9746.6551599409104</v>
      </c>
      <c r="D5" s="90">
        <v>8506.7422884449625</v>
      </c>
      <c r="E5" s="90">
        <v>9623.4929415301813</v>
      </c>
      <c r="F5" s="90">
        <v>8958.9287490238894</v>
      </c>
      <c r="G5" s="90">
        <v>10407.40185394634</v>
      </c>
      <c r="H5" s="90">
        <v>9667.2536732910612</v>
      </c>
      <c r="I5" s="90">
        <v>9988.8992629212134</v>
      </c>
      <c r="J5" s="90">
        <v>10044.978945631994</v>
      </c>
      <c r="K5" s="90">
        <v>9922.2079704041462</v>
      </c>
      <c r="L5" s="90">
        <v>10414.007381095351</v>
      </c>
      <c r="M5" s="90">
        <v>10139.21532782867</v>
      </c>
      <c r="N5" s="90">
        <v>9723.4980190113984</v>
      </c>
      <c r="O5" s="90">
        <v>9767.6973919508218</v>
      </c>
      <c r="P5" s="90">
        <v>9886.6049578996917</v>
      </c>
      <c r="Q5" s="90">
        <v>9925.6961687111398</v>
      </c>
      <c r="R5" s="90">
        <v>9568.1427134646947</v>
      </c>
      <c r="S5" s="90">
        <v>8970.1709297359885</v>
      </c>
      <c r="T5" s="90">
        <v>10668.17121260513</v>
      </c>
      <c r="U5" s="90">
        <v>11262.874493427609</v>
      </c>
      <c r="V5" s="90">
        <v>9191.0504944811946</v>
      </c>
      <c r="W5" s="90">
        <v>8964.4719571227652</v>
      </c>
      <c r="X5" s="90">
        <v>10160.406726411698</v>
      </c>
      <c r="Y5" s="90">
        <v>10091.506740878627</v>
      </c>
      <c r="Z5" s="90">
        <v>10676.098893374059</v>
      </c>
      <c r="AA5" s="90">
        <v>11145.865171101286</v>
      </c>
      <c r="AB5" s="90">
        <v>9904.6816205620453</v>
      </c>
      <c r="AC5" s="90">
        <v>11244.395289001632</v>
      </c>
      <c r="AD5" s="90">
        <v>8491.1597339062973</v>
      </c>
      <c r="AE5" s="90">
        <v>11326.10970130832</v>
      </c>
      <c r="AF5" s="90">
        <v>11375.10353401111</v>
      </c>
      <c r="AG5" s="90">
        <v>10461.787341859848</v>
      </c>
      <c r="AH5" s="90">
        <v>11804.15585235348</v>
      </c>
      <c r="AI5" s="90">
        <v>10098.75980892673</v>
      </c>
      <c r="AJ5" s="90">
        <v>9606.146055332385</v>
      </c>
    </row>
    <row r="6" spans="1:36">
      <c r="A6" s="64" t="s">
        <v>136</v>
      </c>
      <c r="B6" s="91">
        <v>5932.4517722928458</v>
      </c>
      <c r="C6" s="91">
        <v>5528.2962170489564</v>
      </c>
      <c r="D6" s="91">
        <v>4092.868080695057</v>
      </c>
      <c r="E6" s="91">
        <v>5561.7399878356882</v>
      </c>
      <c r="F6" s="91">
        <v>5319.72174254317</v>
      </c>
      <c r="G6" s="91">
        <v>5739.8629032258068</v>
      </c>
      <c r="H6" s="91">
        <v>6632.8064516129025</v>
      </c>
      <c r="I6" s="91">
        <v>5208.7943305186973</v>
      </c>
      <c r="J6" s="91">
        <v>5841.4205310982297</v>
      </c>
      <c r="K6" s="91">
        <v>5218.2348942598182</v>
      </c>
      <c r="L6" s="91">
        <v>5856.4476306882289</v>
      </c>
      <c r="M6" s="91">
        <v>5079.7648130731241</v>
      </c>
      <c r="N6" s="91">
        <v>4334.5834858188473</v>
      </c>
      <c r="O6" s="91">
        <v>4783.2915110828635</v>
      </c>
      <c r="P6" s="91">
        <v>4315.7611075848936</v>
      </c>
      <c r="Q6" s="91">
        <v>4773.2117524339365</v>
      </c>
      <c r="R6" s="91">
        <v>3517.8456420005846</v>
      </c>
      <c r="S6" s="91">
        <v>5187.8357576524159</v>
      </c>
      <c r="T6" s="91">
        <v>4062.9980403135505</v>
      </c>
      <c r="U6" s="91">
        <v>5133.1041955432347</v>
      </c>
      <c r="V6" s="91">
        <v>5095.3729913473426</v>
      </c>
      <c r="W6" s="91">
        <v>4653.324056673755</v>
      </c>
      <c r="X6" s="91">
        <v>5461.8374406894554</v>
      </c>
      <c r="Y6" s="91">
        <v>5642.5685605666076</v>
      </c>
      <c r="Z6" s="91">
        <v>4585.170461265523</v>
      </c>
      <c r="AA6" s="91">
        <v>6211.4453563800325</v>
      </c>
      <c r="AB6" s="91">
        <v>5721.736894727127</v>
      </c>
      <c r="AC6" s="91">
        <v>5709.8903232727789</v>
      </c>
      <c r="AD6" s="91">
        <v>4380.9988335925345</v>
      </c>
      <c r="AE6" s="91">
        <v>6072.2073459715639</v>
      </c>
      <c r="AF6" s="91">
        <v>5996.4849081364828</v>
      </c>
      <c r="AG6" s="91">
        <v>5148.2819295823265</v>
      </c>
      <c r="AH6" s="91">
        <v>5505.8478932905891</v>
      </c>
      <c r="AI6" s="91">
        <v>4260.5468888530668</v>
      </c>
      <c r="AJ6" s="91">
        <v>4330.3643250688701</v>
      </c>
    </row>
    <row r="7" spans="1:36">
      <c r="A7" s="64" t="s">
        <v>137</v>
      </c>
      <c r="B7" s="91">
        <v>4652.7985591229453</v>
      </c>
      <c r="C7" s="91">
        <v>4592.5368285147324</v>
      </c>
      <c r="D7" s="91">
        <v>3240.2361886184767</v>
      </c>
      <c r="E7" s="91">
        <v>4211.2213693099793</v>
      </c>
      <c r="F7" s="91">
        <v>4458.6412381591372</v>
      </c>
      <c r="G7" s="91">
        <v>4788.248366067698</v>
      </c>
      <c r="H7" s="91">
        <v>4209.0639856944172</v>
      </c>
      <c r="I7" s="91">
        <v>4747.7238632246381</v>
      </c>
      <c r="J7" s="91">
        <v>4829.5532705896048</v>
      </c>
      <c r="K7" s="91">
        <v>4669.174021960147</v>
      </c>
      <c r="L7" s="91">
        <v>4819.5170660960539</v>
      </c>
      <c r="M7" s="91">
        <v>4734.5617350405009</v>
      </c>
      <c r="N7" s="91">
        <v>4602.8007877935288</v>
      </c>
      <c r="O7" s="91">
        <v>4780.0157986897693</v>
      </c>
      <c r="P7" s="91">
        <v>4310.5936493795734</v>
      </c>
      <c r="Q7" s="91">
        <v>4295.956209875676</v>
      </c>
      <c r="R7" s="91">
        <v>4048.7711107376913</v>
      </c>
      <c r="S7" s="91">
        <v>4172.8588997237675</v>
      </c>
      <c r="T7" s="91">
        <v>4532.4296368038749</v>
      </c>
      <c r="U7" s="91">
        <v>5228.7315060312349</v>
      </c>
      <c r="V7" s="91">
        <v>4597.6454277699859</v>
      </c>
      <c r="W7" s="91">
        <v>4861.5490197336758</v>
      </c>
      <c r="X7" s="91">
        <v>6190.750865703807</v>
      </c>
      <c r="Y7" s="91">
        <v>5535.8614585908535</v>
      </c>
      <c r="Z7" s="91">
        <v>6033.7707803598714</v>
      </c>
      <c r="AA7" s="91">
        <v>5696.1169762625459</v>
      </c>
      <c r="AB7" s="91">
        <v>5403.9110072036947</v>
      </c>
      <c r="AC7" s="91">
        <v>6162.2681506956396</v>
      </c>
      <c r="AD7" s="91">
        <v>4965.909283959948</v>
      </c>
      <c r="AE7" s="91">
        <v>5716.297926103819</v>
      </c>
      <c r="AF7" s="91">
        <v>5701.5756400758246</v>
      </c>
      <c r="AG7" s="91">
        <v>5821.1237448065731</v>
      </c>
      <c r="AH7" s="91">
        <v>5788.7645243729303</v>
      </c>
      <c r="AI7" s="91">
        <v>5237.7464151223967</v>
      </c>
      <c r="AJ7" s="91">
        <v>5371.8234494678281</v>
      </c>
    </row>
    <row r="8" spans="1:36">
      <c r="A8" s="64" t="s">
        <v>138</v>
      </c>
      <c r="B8" s="91">
        <v>5196.8357337883954</v>
      </c>
      <c r="C8" s="91">
        <v>4869.2386679268166</v>
      </c>
      <c r="D8" s="91">
        <v>4139.4981994079089</v>
      </c>
      <c r="E8" s="91">
        <v>4702.2243201503143</v>
      </c>
      <c r="F8" s="91">
        <v>4599.5723545887413</v>
      </c>
      <c r="G8" s="91">
        <v>5079.3926038324007</v>
      </c>
      <c r="H8" s="91">
        <v>4504.0904682477412</v>
      </c>
      <c r="I8" s="91">
        <v>4942.8917186649733</v>
      </c>
      <c r="J8" s="91">
        <v>4832.883460216367</v>
      </c>
      <c r="K8" s="91">
        <v>4891.5067618997</v>
      </c>
      <c r="L8" s="91">
        <v>4705.8635375119356</v>
      </c>
      <c r="M8" s="91">
        <v>4851.5293444080453</v>
      </c>
      <c r="N8" s="91">
        <v>4666.0744231427598</v>
      </c>
      <c r="O8" s="91">
        <v>4934.3896146435454</v>
      </c>
      <c r="P8" s="91">
        <v>5023.3932923969896</v>
      </c>
      <c r="Q8" s="91">
        <v>4980.5428082657036</v>
      </c>
      <c r="R8" s="91">
        <v>4630.5203527018566</v>
      </c>
      <c r="S8" s="91">
        <v>4223.7140818840917</v>
      </c>
      <c r="T8" s="91">
        <v>4941.992668437194</v>
      </c>
      <c r="U8" s="91">
        <v>5532.1062454873645</v>
      </c>
      <c r="V8" s="91">
        <v>4579.8696015712676</v>
      </c>
      <c r="W8" s="91">
        <v>4605.314102626794</v>
      </c>
      <c r="X8" s="91">
        <v>5185.7580196518702</v>
      </c>
      <c r="Y8" s="91">
        <v>5090.882549592704</v>
      </c>
      <c r="Z8" s="91">
        <v>4531.8979767782994</v>
      </c>
      <c r="AA8" s="91">
        <v>5875.0281579638813</v>
      </c>
      <c r="AB8" s="91">
        <v>5061.1248714320254</v>
      </c>
      <c r="AC8" s="91">
        <v>5551.3426051717488</v>
      </c>
      <c r="AD8" s="91">
        <v>4455.8096360352001</v>
      </c>
      <c r="AE8" s="91">
        <v>5849.4696921658615</v>
      </c>
      <c r="AF8" s="91">
        <v>5913.7354970626811</v>
      </c>
      <c r="AG8" s="91">
        <v>5325.3766278333542</v>
      </c>
      <c r="AH8" s="91">
        <v>5999.1291059265632</v>
      </c>
      <c r="AI8" s="91">
        <v>5263.5930223791893</v>
      </c>
      <c r="AJ8" s="91">
        <v>5076.4564338017335</v>
      </c>
    </row>
    <row r="9" spans="1:36">
      <c r="A9" s="64" t="s">
        <v>139</v>
      </c>
      <c r="B9" s="91">
        <v>4503.7183521106226</v>
      </c>
      <c r="C9" s="91">
        <v>4422.0621982644816</v>
      </c>
      <c r="D9" s="91">
        <v>2438.8025881348608</v>
      </c>
      <c r="E9" s="91">
        <v>3713.4679564876806</v>
      </c>
      <c r="F9" s="91">
        <v>3928.1623916780968</v>
      </c>
      <c r="G9" s="91">
        <v>4360.1717135337094</v>
      </c>
      <c r="H9" s="91">
        <v>4249.4285042770553</v>
      </c>
      <c r="I9" s="91">
        <v>4205.8793998698848</v>
      </c>
      <c r="J9" s="91">
        <v>4393.8719869986899</v>
      </c>
      <c r="K9" s="91">
        <v>4222.3153214207887</v>
      </c>
      <c r="L9" s="91">
        <v>4493.1101253379793</v>
      </c>
      <c r="M9" s="91">
        <v>4390.0296435048595</v>
      </c>
      <c r="N9" s="91">
        <v>4115.1740309492088</v>
      </c>
      <c r="O9" s="91">
        <v>4353.2761597221133</v>
      </c>
      <c r="P9" s="91">
        <v>4160.9319216289587</v>
      </c>
      <c r="Q9" s="91">
        <v>4381.8257568771087</v>
      </c>
      <c r="R9" s="91">
        <v>3752.0749437929426</v>
      </c>
      <c r="S9" s="91">
        <v>4095.0393756121452</v>
      </c>
      <c r="T9" s="91">
        <v>3794.3258727032644</v>
      </c>
      <c r="U9" s="91">
        <v>4615.952972823573</v>
      </c>
      <c r="V9" s="91">
        <v>4302.723439872153</v>
      </c>
      <c r="W9" s="91">
        <v>4467.191222983256</v>
      </c>
      <c r="X9" s="91">
        <v>4556.7591691515081</v>
      </c>
      <c r="Y9" s="91">
        <v>4711.3386931351797</v>
      </c>
      <c r="Z9" s="91">
        <v>4683.5860471568667</v>
      </c>
      <c r="AA9" s="91">
        <v>4841.6352765205202</v>
      </c>
      <c r="AB9" s="91">
        <v>4557.3733540688418</v>
      </c>
      <c r="AC9" s="91">
        <v>4797.0950181914013</v>
      </c>
      <c r="AD9" s="91">
        <v>3587.7079471237407</v>
      </c>
      <c r="AE9" s="91">
        <v>5035.0505937624785</v>
      </c>
      <c r="AF9" s="91">
        <v>5293.7864127055627</v>
      </c>
      <c r="AG9" s="91">
        <v>4609.3063446455917</v>
      </c>
      <c r="AH9" s="91">
        <v>5638.0682765682359</v>
      </c>
      <c r="AI9" s="91">
        <v>3624.6503080282787</v>
      </c>
      <c r="AJ9" s="91">
        <v>4459.0179163550029</v>
      </c>
    </row>
    <row r="10" spans="1:36">
      <c r="A10" s="64" t="s">
        <v>140</v>
      </c>
      <c r="B10" s="91">
        <v>4635.3076726697009</v>
      </c>
      <c r="C10" s="91">
        <v>4527.5697129810833</v>
      </c>
      <c r="D10" s="91">
        <v>2496.5928141503291</v>
      </c>
      <c r="E10" s="91">
        <v>3804.5381448606427</v>
      </c>
      <c r="F10" s="91">
        <v>4002.9261194255105</v>
      </c>
      <c r="G10" s="91">
        <v>4800.0439365452412</v>
      </c>
      <c r="H10" s="91">
        <v>4815.4850143961212</v>
      </c>
      <c r="I10" s="91">
        <v>3986.8892015702445</v>
      </c>
      <c r="J10" s="91">
        <v>4350.3745180680789</v>
      </c>
      <c r="K10" s="91">
        <v>3894.7893174061437</v>
      </c>
      <c r="L10" s="91">
        <v>4053.8991342692584</v>
      </c>
      <c r="M10" s="91">
        <v>3793.1174698309187</v>
      </c>
      <c r="N10" s="91">
        <v>3896.3052581087263</v>
      </c>
      <c r="O10" s="91">
        <v>4093.5159579324973</v>
      </c>
      <c r="P10" s="91">
        <v>4392.1051022202682</v>
      </c>
      <c r="Q10" s="91">
        <v>4182.9757863751056</v>
      </c>
      <c r="R10" s="91">
        <v>3517.6155506900213</v>
      </c>
      <c r="S10" s="91">
        <v>4338.7155313787953</v>
      </c>
      <c r="T10" s="91">
        <v>3467.3426317254043</v>
      </c>
      <c r="U10" s="91">
        <v>4568.1074141096251</v>
      </c>
      <c r="V10" s="91">
        <v>5065.638132770182</v>
      </c>
      <c r="W10" s="91">
        <v>4111.2058093797286</v>
      </c>
      <c r="X10" s="91">
        <v>4587.9072515193102</v>
      </c>
      <c r="Y10" s="91">
        <v>4530.1339425665565</v>
      </c>
      <c r="Z10" s="91">
        <v>4817.7763049095611</v>
      </c>
      <c r="AA10" s="91">
        <v>4736.3954633965659</v>
      </c>
      <c r="AB10" s="91">
        <v>4515.527989366843</v>
      </c>
      <c r="AC10" s="91">
        <v>4774.9418152978487</v>
      </c>
      <c r="AD10" s="91">
        <v>2984.7608470051027</v>
      </c>
      <c r="AE10" s="91">
        <v>4280.3875013881179</v>
      </c>
      <c r="AF10" s="91">
        <v>4837.7912367183426</v>
      </c>
      <c r="AG10" s="91">
        <v>4353.6593741596389</v>
      </c>
      <c r="AH10" s="91">
        <v>4904.595604927973</v>
      </c>
      <c r="AI10" s="91">
        <v>3294.5333232931725</v>
      </c>
      <c r="AJ10" s="91">
        <v>4239.9024270758409</v>
      </c>
    </row>
    <row r="11" spans="1:36">
      <c r="A11" s="64" t="s">
        <v>141</v>
      </c>
      <c r="B11" s="91">
        <v>0</v>
      </c>
      <c r="C11" s="91">
        <v>0</v>
      </c>
      <c r="D11" s="91">
        <v>0</v>
      </c>
      <c r="E11" s="91">
        <v>0</v>
      </c>
      <c r="F11" s="91">
        <v>0</v>
      </c>
      <c r="G11" s="91">
        <v>0</v>
      </c>
      <c r="H11" s="91">
        <v>0</v>
      </c>
      <c r="I11" s="91">
        <v>4981.7576229131573</v>
      </c>
      <c r="J11" s="91">
        <v>4510.5479587006485</v>
      </c>
      <c r="K11" s="91">
        <v>4459.8475578366797</v>
      </c>
      <c r="L11" s="91">
        <v>4145.3818883144504</v>
      </c>
      <c r="M11" s="91">
        <v>3733.5609383045689</v>
      </c>
      <c r="N11" s="91">
        <v>3119.1307611403267</v>
      </c>
      <c r="O11" s="91">
        <v>3678.1278562678644</v>
      </c>
      <c r="P11" s="91">
        <v>3657.4532172019594</v>
      </c>
      <c r="Q11" s="91">
        <v>3304.3608786866739</v>
      </c>
      <c r="R11" s="91">
        <v>4406.6103234050333</v>
      </c>
      <c r="S11" s="91">
        <v>4318.8239746300214</v>
      </c>
      <c r="T11" s="91">
        <v>4689.9371654876695</v>
      </c>
      <c r="U11" s="91">
        <v>4842.4125888787612</v>
      </c>
      <c r="V11" s="91">
        <v>4549.157388825859</v>
      </c>
      <c r="W11" s="91">
        <v>4810.9699138482374</v>
      </c>
      <c r="X11" s="91">
        <v>5307.8675543559739</v>
      </c>
      <c r="Y11" s="91">
        <v>5522.0333840608746</v>
      </c>
      <c r="Z11" s="91">
        <v>6112.1221762156956</v>
      </c>
      <c r="AA11" s="91">
        <v>4917.051510119356</v>
      </c>
      <c r="AB11" s="91">
        <v>5790.2173360017796</v>
      </c>
      <c r="AC11" s="91">
        <v>6866.7851935325834</v>
      </c>
      <c r="AD11" s="91">
        <v>4752.8101595962362</v>
      </c>
      <c r="AE11" s="91">
        <v>5432.3404830479658</v>
      </c>
      <c r="AF11" s="91">
        <v>5992.5994011421526</v>
      </c>
      <c r="AG11" s="91">
        <v>6803.8999851961507</v>
      </c>
      <c r="AH11" s="91">
        <v>6127.9979808256703</v>
      </c>
      <c r="AI11" s="91">
        <v>5285.8985337726517</v>
      </c>
      <c r="AJ11" s="91">
        <v>5084.2936822773181</v>
      </c>
    </row>
    <row r="12" spans="1:36">
      <c r="A12" s="64" t="s">
        <v>142</v>
      </c>
      <c r="B12" s="91">
        <v>0</v>
      </c>
      <c r="C12" s="91">
        <v>0</v>
      </c>
      <c r="D12" s="91">
        <v>0</v>
      </c>
      <c r="E12" s="91">
        <v>0</v>
      </c>
      <c r="F12" s="91">
        <v>0</v>
      </c>
      <c r="G12" s="91">
        <v>0</v>
      </c>
      <c r="H12" s="91">
        <v>0</v>
      </c>
      <c r="I12" s="91">
        <v>0</v>
      </c>
      <c r="J12" s="91">
        <v>0</v>
      </c>
      <c r="K12" s="91">
        <v>0</v>
      </c>
      <c r="L12" s="91">
        <v>0</v>
      </c>
      <c r="M12" s="91">
        <v>0</v>
      </c>
      <c r="N12" s="91">
        <v>0</v>
      </c>
      <c r="O12" s="91">
        <v>0</v>
      </c>
      <c r="P12" s="91">
        <v>0</v>
      </c>
      <c r="Q12" s="91">
        <v>0</v>
      </c>
      <c r="R12" s="91">
        <v>0</v>
      </c>
      <c r="S12" s="91">
        <v>0</v>
      </c>
      <c r="T12" s="91">
        <v>0</v>
      </c>
      <c r="U12" s="91">
        <v>0</v>
      </c>
      <c r="V12" s="91">
        <v>0</v>
      </c>
      <c r="W12" s="91">
        <v>5142.3746755390475</v>
      </c>
      <c r="X12" s="91">
        <v>5319.5785658153227</v>
      </c>
      <c r="Y12" s="91">
        <v>5826.2973879258816</v>
      </c>
      <c r="Z12" s="91">
        <v>6974.5113905105618</v>
      </c>
      <c r="AA12" s="91">
        <v>6588.1100000000006</v>
      </c>
      <c r="AB12" s="91">
        <v>6892.1515502793281</v>
      </c>
      <c r="AC12" s="91">
        <v>6989.9690510366827</v>
      </c>
      <c r="AD12" s="91">
        <v>5254.7306560571606</v>
      </c>
      <c r="AE12" s="91">
        <v>7535.351902834007</v>
      </c>
      <c r="AF12" s="91">
        <v>5703.434858757063</v>
      </c>
      <c r="AG12" s="91">
        <v>6606.0268666986703</v>
      </c>
      <c r="AH12" s="91">
        <v>6840.7521508034606</v>
      </c>
      <c r="AI12" s="91">
        <v>5686.7733058356234</v>
      </c>
      <c r="AJ12" s="91">
        <v>5909.5293381592555</v>
      </c>
    </row>
    <row r="13" spans="1:36">
      <c r="A13" s="64" t="s">
        <v>169</v>
      </c>
      <c r="B13" s="91">
        <v>15860.795748598883</v>
      </c>
      <c r="C13" s="91">
        <v>13893.517013149654</v>
      </c>
      <c r="D13" s="91">
        <v>14588.859444307238</v>
      </c>
      <c r="E13" s="91">
        <v>13286.65422041471</v>
      </c>
      <c r="F13" s="91">
        <v>14517.749978892836</v>
      </c>
      <c r="G13" s="91">
        <v>14322.066960883472</v>
      </c>
      <c r="H13" s="91">
        <v>13133.258372227023</v>
      </c>
      <c r="I13" s="91">
        <v>13129.835545069203</v>
      </c>
      <c r="J13" s="91">
        <v>10780.890898876405</v>
      </c>
      <c r="K13" s="91">
        <v>12331.911494262367</v>
      </c>
      <c r="L13" s="91">
        <v>11636.462698681151</v>
      </c>
      <c r="M13" s="91">
        <v>12367.235853274802</v>
      </c>
      <c r="N13" s="91">
        <v>12850.570309585235</v>
      </c>
      <c r="O13" s="91">
        <v>12310.550050901775</v>
      </c>
      <c r="P13" s="91">
        <v>11514.687344819322</v>
      </c>
      <c r="Q13" s="91">
        <v>12028.51524090455</v>
      </c>
      <c r="R13" s="91">
        <v>13185.447738918261</v>
      </c>
      <c r="S13" s="91">
        <v>12603.767611359232</v>
      </c>
      <c r="T13" s="91">
        <v>13370.693946425203</v>
      </c>
      <c r="U13" s="91">
        <v>13777.549798836115</v>
      </c>
      <c r="V13" s="91">
        <v>12148.864379443336</v>
      </c>
      <c r="W13" s="91">
        <v>13238.066604468808</v>
      </c>
      <c r="X13" s="91">
        <v>11573.726358882172</v>
      </c>
      <c r="Y13" s="91">
        <v>12815.677045671961</v>
      </c>
      <c r="Z13" s="91">
        <v>14030.17388722256</v>
      </c>
      <c r="AA13" s="91">
        <v>10625.303043595568</v>
      </c>
      <c r="AB13" s="91">
        <v>12763.898786826483</v>
      </c>
      <c r="AC13" s="91">
        <v>13268.465000060482</v>
      </c>
      <c r="AD13" s="91">
        <v>12081.658188295682</v>
      </c>
      <c r="AE13" s="91">
        <v>13563.791136396627</v>
      </c>
      <c r="AF13" s="91">
        <v>13347.115290429447</v>
      </c>
      <c r="AG13" s="91">
        <v>13540.577053195606</v>
      </c>
      <c r="AH13" s="91">
        <v>13992.838120998123</v>
      </c>
      <c r="AI13" s="91">
        <v>14948.519314800447</v>
      </c>
      <c r="AJ13" s="91">
        <v>13490.469211316478</v>
      </c>
    </row>
    <row r="14" spans="1:36">
      <c r="A14" s="64" t="s">
        <v>143</v>
      </c>
      <c r="B14" s="91">
        <v>900.02157052982636</v>
      </c>
      <c r="C14" s="91">
        <v>807.75625405293522</v>
      </c>
      <c r="D14" s="91">
        <v>794.62208785067617</v>
      </c>
      <c r="E14" s="91">
        <v>899.15714248855056</v>
      </c>
      <c r="F14" s="91">
        <v>841.36616189469896</v>
      </c>
      <c r="G14" s="91">
        <v>817.39770894324295</v>
      </c>
      <c r="H14" s="91">
        <v>899.01880583198317</v>
      </c>
      <c r="I14" s="91">
        <v>944.1264360565674</v>
      </c>
      <c r="J14" s="91">
        <v>985.34257562954201</v>
      </c>
      <c r="K14" s="91">
        <v>951.10480050598198</v>
      </c>
      <c r="L14" s="91">
        <v>1021.6555334987593</v>
      </c>
      <c r="M14" s="91">
        <v>970.83950034043892</v>
      </c>
      <c r="N14" s="91">
        <v>959.88712278558341</v>
      </c>
      <c r="O14" s="91">
        <v>941.32521666759123</v>
      </c>
      <c r="P14" s="91">
        <v>953.69337393422643</v>
      </c>
      <c r="Q14" s="91">
        <v>935.63833111012298</v>
      </c>
      <c r="R14" s="91">
        <v>861.80722031933374</v>
      </c>
      <c r="S14" s="91">
        <v>947.46015524936911</v>
      </c>
      <c r="T14" s="91">
        <v>966.63257132070135</v>
      </c>
      <c r="U14" s="91">
        <v>1020.9670060682481</v>
      </c>
      <c r="V14" s="91">
        <v>881.5676301851172</v>
      </c>
      <c r="W14" s="91">
        <v>960.42050527977892</v>
      </c>
      <c r="X14" s="91">
        <v>960.66789966844453</v>
      </c>
      <c r="Y14" s="91">
        <v>979.25370172311352</v>
      </c>
      <c r="Z14" s="91">
        <v>1012.4873646666821</v>
      </c>
      <c r="AA14" s="91">
        <v>1024.1726289713556</v>
      </c>
      <c r="AB14" s="91">
        <v>1069.6711427594848</v>
      </c>
      <c r="AC14" s="91">
        <v>1108.7601573196137</v>
      </c>
      <c r="AD14" s="91">
        <v>892.66481134985077</v>
      </c>
      <c r="AE14" s="91">
        <v>1079.8037720427699</v>
      </c>
      <c r="AF14" s="91">
        <v>1058.9837065045708</v>
      </c>
      <c r="AG14" s="91">
        <v>1036.8912582925898</v>
      </c>
      <c r="AH14" s="91">
        <v>1098.7971612294466</v>
      </c>
      <c r="AI14" s="91">
        <v>1083.3936986211747</v>
      </c>
      <c r="AJ14" s="91">
        <v>1122.8987936814858</v>
      </c>
    </row>
    <row r="15" spans="1:36">
      <c r="A15" s="64" t="s">
        <v>144</v>
      </c>
      <c r="B15" s="91">
        <v>3032.811396279727</v>
      </c>
      <c r="C15" s="91">
        <v>2828.1036077705821</v>
      </c>
      <c r="D15" s="91">
        <v>2440.9448237682222</v>
      </c>
      <c r="E15" s="91">
        <v>2847.4017167381976</v>
      </c>
      <c r="F15" s="91">
        <v>2638.48433530906</v>
      </c>
      <c r="G15" s="91">
        <v>2901.7803742944839</v>
      </c>
      <c r="H15" s="91">
        <v>2403.7604306864059</v>
      </c>
      <c r="I15" s="91">
        <v>3823.8763279760278</v>
      </c>
      <c r="J15" s="91">
        <v>4108.3051094890507</v>
      </c>
      <c r="K15" s="91">
        <v>3978.2698585418934</v>
      </c>
      <c r="L15" s="91">
        <v>3851.3879885605338</v>
      </c>
      <c r="M15" s="91">
        <v>3744.705882352941</v>
      </c>
      <c r="N15" s="91">
        <v>3567.5855300056082</v>
      </c>
      <c r="O15" s="91">
        <v>3248.7202230106436</v>
      </c>
      <c r="P15" s="91">
        <v>3364.405594405594</v>
      </c>
      <c r="Q15" s="91">
        <v>3263.973770491803</v>
      </c>
      <c r="R15" s="91">
        <v>3315.7006529382215</v>
      </c>
      <c r="S15" s="91">
        <v>3615.6273764258553</v>
      </c>
      <c r="T15" s="91">
        <v>3100.1277955271557</v>
      </c>
      <c r="U15" s="91">
        <v>3202.754379426015</v>
      </c>
      <c r="V15" s="91">
        <v>3219.4754098360659</v>
      </c>
      <c r="W15" s="91">
        <v>3063.4652035807094</v>
      </c>
      <c r="X15" s="91">
        <v>3632.0424178154817</v>
      </c>
      <c r="Y15" s="91">
        <v>3809.7335127860024</v>
      </c>
      <c r="Z15" s="91">
        <v>3712.4410068169891</v>
      </c>
      <c r="AA15" s="91">
        <v>3282.3187281892197</v>
      </c>
      <c r="AB15" s="91">
        <v>3464.6177847113881</v>
      </c>
      <c r="AC15" s="91">
        <v>3523.9711191335737</v>
      </c>
      <c r="AD15" s="91">
        <v>1349.3877551020407</v>
      </c>
      <c r="AE15" s="91">
        <v>3494.1374999999998</v>
      </c>
      <c r="AF15" s="91">
        <v>3439.1408934707902</v>
      </c>
      <c r="AG15" s="91">
        <v>3258.6842105263154</v>
      </c>
      <c r="AH15" s="91">
        <v>3442.6900584795321</v>
      </c>
      <c r="AI15" s="91">
        <v>2981.5625</v>
      </c>
      <c r="AJ15" s="91">
        <v>3260.3030303030296</v>
      </c>
    </row>
    <row r="16" spans="1:36">
      <c r="A16" s="64" t="s">
        <v>145</v>
      </c>
      <c r="B16" s="91">
        <v>4635.575326617346</v>
      </c>
      <c r="C16" s="91">
        <v>4066.0660281564783</v>
      </c>
      <c r="D16" s="91">
        <v>2468.002476655689</v>
      </c>
      <c r="E16" s="91">
        <v>3632.758957147013</v>
      </c>
      <c r="F16" s="91">
        <v>3594.8689724730625</v>
      </c>
      <c r="G16" s="91">
        <v>3663.538020706947</v>
      </c>
      <c r="H16" s="91">
        <v>3575.8054353798543</v>
      </c>
      <c r="I16" s="91">
        <v>3885.0007936507932</v>
      </c>
      <c r="J16" s="91">
        <v>3503.2479783311796</v>
      </c>
      <c r="K16" s="91">
        <v>2819.0626456008026</v>
      </c>
      <c r="L16" s="91">
        <v>3742.0612391121103</v>
      </c>
      <c r="M16" s="91">
        <v>3410.4492992116129</v>
      </c>
      <c r="N16" s="91">
        <v>3582.6890404140945</v>
      </c>
      <c r="O16" s="91">
        <v>3841.9418484500566</v>
      </c>
      <c r="P16" s="91">
        <v>3476.3871714360916</v>
      </c>
      <c r="Q16" s="91">
        <v>3226.4824672861741</v>
      </c>
      <c r="R16" s="91">
        <v>2731.4826081212009</v>
      </c>
      <c r="S16" s="91">
        <v>3313.058547614824</v>
      </c>
      <c r="T16" s="91">
        <v>2745.9905295315671</v>
      </c>
      <c r="U16" s="91">
        <v>3406.6971257106748</v>
      </c>
      <c r="V16" s="91">
        <v>3145.2396028601788</v>
      </c>
      <c r="W16" s="91">
        <v>3670.9577507384997</v>
      </c>
      <c r="X16" s="91">
        <v>4081.6465451055656</v>
      </c>
      <c r="Y16" s="91">
        <v>2994.2645601617796</v>
      </c>
      <c r="Z16" s="91">
        <v>3635.9724837939266</v>
      </c>
      <c r="AA16" s="91">
        <v>4047.44939488102</v>
      </c>
      <c r="AB16" s="91">
        <v>3595.6548977395046</v>
      </c>
      <c r="AC16" s="91">
        <v>4159.569930188587</v>
      </c>
      <c r="AD16" s="91">
        <v>2530.7757864226223</v>
      </c>
      <c r="AE16" s="91">
        <v>3838.6500371678117</v>
      </c>
      <c r="AF16" s="91">
        <v>3943.9546089539099</v>
      </c>
      <c r="AG16" s="91">
        <v>3268.7921291550738</v>
      </c>
      <c r="AH16" s="91">
        <v>4037.7354452140112</v>
      </c>
      <c r="AI16" s="91">
        <v>2783.049350950394</v>
      </c>
      <c r="AJ16" s="91">
        <v>3183.1295584988961</v>
      </c>
    </row>
    <row r="17" spans="1:36">
      <c r="A17" s="64" t="s">
        <v>146</v>
      </c>
      <c r="B17" s="91">
        <v>1034.1543929338857</v>
      </c>
      <c r="C17" s="91">
        <v>971.52147611569831</v>
      </c>
      <c r="D17" s="91">
        <v>892.98961331107523</v>
      </c>
      <c r="E17" s="91">
        <v>1039.057292852257</v>
      </c>
      <c r="F17" s="91">
        <v>932.15154344575512</v>
      </c>
      <c r="G17" s="91">
        <v>880.79885234220944</v>
      </c>
      <c r="H17" s="91">
        <v>856.44904743470863</v>
      </c>
      <c r="I17" s="91">
        <v>923.4893558072755</v>
      </c>
      <c r="J17" s="91">
        <v>963.15631612283687</v>
      </c>
      <c r="K17" s="91">
        <v>988.21049816465654</v>
      </c>
      <c r="L17" s="91">
        <v>985.73736891483384</v>
      </c>
      <c r="M17" s="91">
        <v>977.90912028725324</v>
      </c>
      <c r="N17" s="91">
        <v>1018.075009076285</v>
      </c>
      <c r="O17" s="91">
        <v>994.04848778454993</v>
      </c>
      <c r="P17" s="91">
        <v>999.77657754010704</v>
      </c>
      <c r="Q17" s="91">
        <v>993.1680647930857</v>
      </c>
      <c r="R17" s="91">
        <v>951.4837436526002</v>
      </c>
      <c r="S17" s="91">
        <v>981.94311688311711</v>
      </c>
      <c r="T17" s="91">
        <v>1026.0353551754133</v>
      </c>
      <c r="U17" s="91">
        <v>892.53888472199571</v>
      </c>
      <c r="V17" s="91">
        <v>1045.303378403408</v>
      </c>
      <c r="W17" s="91">
        <v>1142.2974231732305</v>
      </c>
      <c r="X17" s="91">
        <v>1032.9917247919082</v>
      </c>
      <c r="Y17" s="91">
        <v>881.94796829971199</v>
      </c>
      <c r="Z17" s="91">
        <v>1005.7763295510607</v>
      </c>
      <c r="AA17" s="91">
        <v>1138.5321780604136</v>
      </c>
      <c r="AB17" s="91">
        <v>1171.1757228822714</v>
      </c>
      <c r="AC17" s="91">
        <v>1226.2206228612358</v>
      </c>
      <c r="AD17" s="91">
        <v>919.89896253602308</v>
      </c>
      <c r="AE17" s="91">
        <v>1284.3458167216409</v>
      </c>
      <c r="AF17" s="91">
        <v>1285.8057444805982</v>
      </c>
      <c r="AG17" s="91">
        <v>1290.4897808093606</v>
      </c>
      <c r="AH17" s="91">
        <v>1250.1688651458276</v>
      </c>
      <c r="AI17" s="91">
        <v>1270.9647619047619</v>
      </c>
      <c r="AJ17" s="91">
        <v>1299.0591879206349</v>
      </c>
    </row>
    <row r="18" spans="1:36">
      <c r="A18" s="64" t="s">
        <v>147</v>
      </c>
      <c r="B18" s="91">
        <v>3516.5224189902028</v>
      </c>
      <c r="C18" s="91">
        <v>3377.1449432125469</v>
      </c>
      <c r="D18" s="91">
        <v>1977.4852809711265</v>
      </c>
      <c r="E18" s="91">
        <v>2676.8698963463944</v>
      </c>
      <c r="F18" s="91">
        <v>2648.7680189456337</v>
      </c>
      <c r="G18" s="91">
        <v>2834.4549736611566</v>
      </c>
      <c r="H18" s="91">
        <v>4331.5943692052133</v>
      </c>
      <c r="I18" s="91">
        <v>3402.5548237807047</v>
      </c>
      <c r="J18" s="91">
        <v>2038.7954295892162</v>
      </c>
      <c r="K18" s="91">
        <v>1642.4784771866669</v>
      </c>
      <c r="L18" s="91">
        <v>2420.7893030657697</v>
      </c>
      <c r="M18" s="91">
        <v>2572.3974485480685</v>
      </c>
      <c r="N18" s="91">
        <v>2376.468182343579</v>
      </c>
      <c r="O18" s="91">
        <v>2268.2974684119213</v>
      </c>
      <c r="P18" s="91">
        <v>2248.5491126115971</v>
      </c>
      <c r="Q18" s="91">
        <v>2251.438182010806</v>
      </c>
      <c r="R18" s="91">
        <v>2184.2791962248821</v>
      </c>
      <c r="S18" s="91">
        <v>2294.5814277192285</v>
      </c>
      <c r="T18" s="91">
        <v>1975.7306080266403</v>
      </c>
      <c r="U18" s="91">
        <v>2204.0500617714993</v>
      </c>
      <c r="V18" s="91">
        <v>2170.9221099530591</v>
      </c>
      <c r="W18" s="91">
        <v>2475.5399491812532</v>
      </c>
      <c r="X18" s="91">
        <v>2336.0333498978521</v>
      </c>
      <c r="Y18" s="91">
        <v>2373.402324200526</v>
      </c>
      <c r="Z18" s="91">
        <v>2339.6170212765956</v>
      </c>
      <c r="AA18" s="91">
        <v>2173.8595220854454</v>
      </c>
      <c r="AB18" s="91">
        <v>2240.6543060816061</v>
      </c>
      <c r="AC18" s="91">
        <v>2265.6698024072625</v>
      </c>
      <c r="AD18" s="91">
        <v>1842.4132237902431</v>
      </c>
      <c r="AE18" s="91">
        <v>2327.5273474781588</v>
      </c>
      <c r="AF18" s="91">
        <v>2372.6547432956413</v>
      </c>
      <c r="AG18" s="91">
        <v>1960.990502035278</v>
      </c>
      <c r="AH18" s="91">
        <v>2199.0947433391621</v>
      </c>
      <c r="AI18" s="91">
        <v>2111.0613900153826</v>
      </c>
      <c r="AJ18" s="91">
        <v>2605.0059241706163</v>
      </c>
    </row>
    <row r="19" spans="1:36">
      <c r="A19" s="64" t="s">
        <v>170</v>
      </c>
      <c r="B19" s="91">
        <v>4241.472954868962</v>
      </c>
      <c r="C19" s="91">
        <v>4068.4464295705043</v>
      </c>
      <c r="D19" s="91">
        <v>2170.0920670270903</v>
      </c>
      <c r="E19" s="91">
        <v>2625.5166990474791</v>
      </c>
      <c r="F19" s="91">
        <v>2652.543502883032</v>
      </c>
      <c r="G19" s="91">
        <v>2800.1108051835749</v>
      </c>
      <c r="H19" s="91">
        <v>3801.2471029600374</v>
      </c>
      <c r="I19" s="91">
        <v>2858.8437561805308</v>
      </c>
      <c r="J19" s="91">
        <v>1740.1293306933433</v>
      </c>
      <c r="K19" s="91">
        <v>1405.3556570613509</v>
      </c>
      <c r="L19" s="91">
        <v>2046.9910662411694</v>
      </c>
      <c r="M19" s="91">
        <v>2194.3156188328167</v>
      </c>
      <c r="N19" s="91">
        <v>1970.729712187358</v>
      </c>
      <c r="O19" s="91">
        <v>1881.0271689269589</v>
      </c>
      <c r="P19" s="91">
        <v>1864.6504836291297</v>
      </c>
      <c r="Q19" s="91">
        <v>1867.0462972772541</v>
      </c>
      <c r="R19" s="91">
        <v>1811.3534797962436</v>
      </c>
      <c r="S19" s="91">
        <v>1902.823622986677</v>
      </c>
      <c r="T19" s="91">
        <v>1638.4107481196531</v>
      </c>
      <c r="U19" s="91">
        <v>1827.7488317129505</v>
      </c>
      <c r="V19" s="91">
        <v>1800.2768716683906</v>
      </c>
      <c r="W19" s="91">
        <v>2052.8867871259176</v>
      </c>
      <c r="X19" s="91">
        <v>1937.1983877201703</v>
      </c>
      <c r="Y19" s="91">
        <v>1968.1872932394608</v>
      </c>
      <c r="Z19" s="91">
        <v>1940.1702127659573</v>
      </c>
      <c r="AA19" s="91">
        <v>1802.7127744123209</v>
      </c>
      <c r="AB19" s="91">
        <v>1858.1035708969421</v>
      </c>
      <c r="AC19" s="91">
        <v>1878.8481288255352</v>
      </c>
      <c r="AD19" s="91">
        <v>1527.8548685089825</v>
      </c>
      <c r="AE19" s="91">
        <v>1930.1446296160339</v>
      </c>
      <c r="AF19" s="91">
        <v>1967.5673480988248</v>
      </c>
      <c r="AG19" s="91">
        <v>1626.1872455902308</v>
      </c>
      <c r="AH19" s="91">
        <v>1823.6395432568668</v>
      </c>
      <c r="AI19" s="91">
        <v>1750.6362746469024</v>
      </c>
      <c r="AJ19" s="91">
        <v>2160.2488151658767</v>
      </c>
    </row>
    <row r="20" spans="1:36">
      <c r="A20" s="64" t="s">
        <v>148</v>
      </c>
      <c r="B20" s="91">
        <v>904.24442085624253</v>
      </c>
      <c r="C20" s="91">
        <v>850.89524651062152</v>
      </c>
      <c r="D20" s="91">
        <v>770.55719785653912</v>
      </c>
      <c r="E20" s="91">
        <v>881.41824090419823</v>
      </c>
      <c r="F20" s="91">
        <v>519.83460688834248</v>
      </c>
      <c r="G20" s="91">
        <v>853.68275418238863</v>
      </c>
      <c r="H20" s="91">
        <v>841.17800712955159</v>
      </c>
      <c r="I20" s="91">
        <v>991.91740664046029</v>
      </c>
      <c r="J20" s="91">
        <v>1015.267629930508</v>
      </c>
      <c r="K20" s="91">
        <v>949.80989653430481</v>
      </c>
      <c r="L20" s="91">
        <v>901.32523296999</v>
      </c>
      <c r="M20" s="91">
        <v>887.95297321240491</v>
      </c>
      <c r="N20" s="91">
        <v>782.57049043131144</v>
      </c>
      <c r="O20" s="91">
        <v>753.88243241676992</v>
      </c>
      <c r="P20" s="91">
        <v>734.16209046909898</v>
      </c>
      <c r="Q20" s="91">
        <v>682.51346382941892</v>
      </c>
      <c r="R20" s="91">
        <v>727.32595818393236</v>
      </c>
      <c r="S20" s="91">
        <v>649.99056902932045</v>
      </c>
      <c r="T20" s="91">
        <v>654.49414960391448</v>
      </c>
      <c r="U20" s="91">
        <v>718.86676523929953</v>
      </c>
      <c r="V20" s="91">
        <v>643.90620755279519</v>
      </c>
      <c r="W20" s="91">
        <v>664.49053980291717</v>
      </c>
      <c r="X20" s="91">
        <v>651.12356586589874</v>
      </c>
      <c r="Y20" s="91">
        <v>540.36305589023686</v>
      </c>
      <c r="Z20" s="91">
        <v>615.96460928712838</v>
      </c>
      <c r="AA20" s="91">
        <v>653.68125575778834</v>
      </c>
      <c r="AB20" s="91">
        <v>712.26216517100579</v>
      </c>
      <c r="AC20" s="91">
        <v>479.2616854991528</v>
      </c>
      <c r="AD20" s="91">
        <v>586.21797832964376</v>
      </c>
      <c r="AE20" s="91">
        <v>429.24827865607529</v>
      </c>
      <c r="AF20" s="91">
        <v>408.67500267794446</v>
      </c>
      <c r="AG20" s="91">
        <v>412.35119182122753</v>
      </c>
      <c r="AH20" s="91">
        <v>295.9198080492701</v>
      </c>
      <c r="AI20" s="91">
        <v>274.03443898160924</v>
      </c>
      <c r="AJ20" s="91">
        <v>308.46395376947078</v>
      </c>
    </row>
    <row r="21" spans="1:36">
      <c r="A21" s="64" t="s">
        <v>151</v>
      </c>
      <c r="B21" s="91">
        <v>2666.9016106119157</v>
      </c>
      <c r="C21" s="91">
        <v>2495.7035071859123</v>
      </c>
      <c r="D21" s="91">
        <v>2105.1451361930212</v>
      </c>
      <c r="E21" s="91">
        <v>2219.8113241938058</v>
      </c>
      <c r="F21" s="91">
        <v>1919.5442299880547</v>
      </c>
      <c r="G21" s="91">
        <v>2397.0870250970602</v>
      </c>
      <c r="H21" s="91">
        <v>2275.3413167050549</v>
      </c>
      <c r="I21" s="91">
        <v>2359.5789301241261</v>
      </c>
      <c r="J21" s="91">
        <v>2486.7893704476846</v>
      </c>
      <c r="K21" s="91">
        <v>2381.809893715515</v>
      </c>
      <c r="L21" s="91">
        <v>2408.1479624379867</v>
      </c>
      <c r="M21" s="91">
        <v>2373.0455107604416</v>
      </c>
      <c r="N21" s="91">
        <v>2330.5107891531502</v>
      </c>
      <c r="O21" s="91">
        <v>2155.0084260904009</v>
      </c>
      <c r="P21" s="91">
        <v>2170.3497236358903</v>
      </c>
      <c r="Q21" s="91">
        <v>2441.3123825793591</v>
      </c>
      <c r="R21" s="91">
        <v>2404.6642782032768</v>
      </c>
      <c r="S21" s="91">
        <v>2676.9029907284335</v>
      </c>
      <c r="T21" s="91">
        <v>2575.9688878820712</v>
      </c>
      <c r="U21" s="91">
        <v>2885.3722188981396</v>
      </c>
      <c r="V21" s="91">
        <v>2842.2082282408178</v>
      </c>
      <c r="W21" s="91">
        <v>2989.305285667449</v>
      </c>
      <c r="X21" s="91">
        <v>2963.1873868601137</v>
      </c>
      <c r="Y21" s="91">
        <v>2569.3900378570329</v>
      </c>
      <c r="Z21" s="91">
        <v>2702.2795666703382</v>
      </c>
      <c r="AA21" s="91">
        <v>2885.6344181925574</v>
      </c>
      <c r="AB21" s="91">
        <v>3035.9085056021836</v>
      </c>
      <c r="AC21" s="91">
        <v>3049.9368351699436</v>
      </c>
      <c r="AD21" s="91">
        <v>2057.9184365073693</v>
      </c>
      <c r="AE21" s="91">
        <v>2383.2032360356402</v>
      </c>
      <c r="AF21" s="91">
        <v>2452.6511466994725</v>
      </c>
      <c r="AG21" s="91">
        <v>2429.2246773159109</v>
      </c>
      <c r="AH21" s="91">
        <v>2324.6814995837099</v>
      </c>
      <c r="AI21" s="91">
        <v>2449.6176451565861</v>
      </c>
      <c r="AJ21" s="91">
        <v>2663.1421420949368</v>
      </c>
    </row>
    <row r="22" spans="1:36">
      <c r="A22" s="64" t="s">
        <v>149</v>
      </c>
      <c r="B22" s="91">
        <v>1808.4888417124851</v>
      </c>
      <c r="C22" s="91">
        <v>1701.790493021243</v>
      </c>
      <c r="D22" s="91">
        <v>1541.1143957130782</v>
      </c>
      <c r="E22" s="91">
        <v>1762.8364818083965</v>
      </c>
      <c r="F22" s="91">
        <v>1039.669213776685</v>
      </c>
      <c r="G22" s="91">
        <v>1707.3655083647773</v>
      </c>
      <c r="H22" s="91">
        <v>1682.3560142591032</v>
      </c>
      <c r="I22" s="91">
        <v>1983.8348132809206</v>
      </c>
      <c r="J22" s="91">
        <v>2030.5352598610159</v>
      </c>
      <c r="K22" s="91">
        <v>1899.6197930686096</v>
      </c>
      <c r="L22" s="91">
        <v>1802.65046593998</v>
      </c>
      <c r="M22" s="91">
        <v>1775.9059464248098</v>
      </c>
      <c r="N22" s="91">
        <v>1565.1409808626229</v>
      </c>
      <c r="O22" s="91">
        <v>1507.7648648335398</v>
      </c>
      <c r="P22" s="91">
        <v>1468.324180938198</v>
      </c>
      <c r="Q22" s="91">
        <v>1365.0269276588378</v>
      </c>
      <c r="R22" s="91">
        <v>1454.6519163678647</v>
      </c>
      <c r="S22" s="91">
        <v>1299.9811380586409</v>
      </c>
      <c r="T22" s="91">
        <v>1308.988299207829</v>
      </c>
      <c r="U22" s="91">
        <v>1437.7335304785991</v>
      </c>
      <c r="V22" s="91">
        <v>1287.8124151055904</v>
      </c>
      <c r="W22" s="91">
        <v>1328.9810796058343</v>
      </c>
      <c r="X22" s="91">
        <v>1302.2471317317975</v>
      </c>
      <c r="Y22" s="91">
        <v>1080.7261117804737</v>
      </c>
      <c r="Z22" s="91">
        <v>1231.9292185742568</v>
      </c>
      <c r="AA22" s="91">
        <v>1307.3625115155767</v>
      </c>
      <c r="AB22" s="91">
        <v>1424.5243303420116</v>
      </c>
      <c r="AC22" s="91">
        <v>958.52337099830561</v>
      </c>
      <c r="AD22" s="91">
        <v>1172.4359566592875</v>
      </c>
      <c r="AE22" s="91">
        <v>858.49655731215057</v>
      </c>
      <c r="AF22" s="91">
        <v>817.35000535588892</v>
      </c>
      <c r="AG22" s="91">
        <v>824.70238364245506</v>
      </c>
      <c r="AH22" s="91">
        <v>591.8396160985402</v>
      </c>
      <c r="AI22" s="91">
        <v>548.06887796321848</v>
      </c>
      <c r="AJ22" s="91">
        <v>616.92790753894155</v>
      </c>
    </row>
    <row r="23" spans="1:36" ht="15.75" thickBot="1">
      <c r="A23" s="66" t="s">
        <v>150</v>
      </c>
      <c r="B23" s="67">
        <v>2372.31407918174</v>
      </c>
      <c r="C23" s="67">
        <v>2108.9331235842019</v>
      </c>
      <c r="D23" s="67">
        <v>1823.0950691427183</v>
      </c>
      <c r="E23" s="67">
        <v>2061.6699553937688</v>
      </c>
      <c r="F23" s="67">
        <v>1766.8779492130359</v>
      </c>
      <c r="G23" s="67">
        <v>1650.4454345006486</v>
      </c>
      <c r="H23" s="67">
        <v>1877.1852250737381</v>
      </c>
      <c r="I23" s="67">
        <v>2216.0683370551355</v>
      </c>
      <c r="J23" s="67">
        <v>2524.5541900647954</v>
      </c>
      <c r="K23" s="67">
        <v>2224.5994415838954</v>
      </c>
      <c r="L23" s="67">
        <v>2297.7984425245977</v>
      </c>
      <c r="M23" s="67">
        <v>2153.0958375704276</v>
      </c>
      <c r="N23" s="67">
        <v>2111.2626398971752</v>
      </c>
      <c r="O23" s="67">
        <v>2708.8538524528585</v>
      </c>
      <c r="P23" s="67">
        <v>3130.8392603999841</v>
      </c>
      <c r="Q23" s="67">
        <v>2454.0094047723869</v>
      </c>
      <c r="R23" s="67">
        <v>2835.7017208288939</v>
      </c>
      <c r="S23" s="67">
        <v>2662.045713714514</v>
      </c>
      <c r="T23" s="67">
        <v>2951.9510392902412</v>
      </c>
      <c r="U23" s="67">
        <v>3208.4235838793425</v>
      </c>
      <c r="V23" s="67">
        <v>2849.2321970661528</v>
      </c>
      <c r="W23" s="67">
        <v>2708.5561407801929</v>
      </c>
      <c r="X23" s="67">
        <v>3099.6397175531752</v>
      </c>
      <c r="Y23" s="67">
        <v>3189.5507540722174</v>
      </c>
      <c r="Z23" s="67">
        <v>3471.9826969157484</v>
      </c>
      <c r="AA23" s="67">
        <v>3473.5492097747901</v>
      </c>
      <c r="AB23" s="67">
        <v>2492.13742563185</v>
      </c>
      <c r="AC23" s="67">
        <v>3383.5042829635267</v>
      </c>
      <c r="AD23" s="67">
        <v>2719.4797917662322</v>
      </c>
      <c r="AE23" s="67">
        <v>3559.1118947065488</v>
      </c>
      <c r="AF23" s="67">
        <v>3102.7358259822763</v>
      </c>
      <c r="AG23" s="67">
        <v>3187.353968875339</v>
      </c>
      <c r="AH23" s="67">
        <v>3655.8963852647739</v>
      </c>
      <c r="AI23" s="67">
        <v>3140.8763751265801</v>
      </c>
      <c r="AJ23" s="67">
        <v>3033.386784593758</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13</vt:i4>
      </vt:variant>
    </vt:vector>
  </HeadingPairs>
  <TitlesOfParts>
    <vt:vector size="13" baseType="lpstr">
      <vt:lpstr>Annex 3D-1</vt:lpstr>
      <vt:lpstr>Annex 3D-2</vt:lpstr>
      <vt:lpstr>Annex 3D-8</vt:lpstr>
      <vt:lpstr>Annex 3D-9</vt:lpstr>
      <vt:lpstr>Annex 3D-10</vt:lpstr>
      <vt:lpstr>Annex 3D-11</vt:lpstr>
      <vt:lpstr>Annex 3D-12</vt:lpstr>
      <vt:lpstr>Annex 3D-13</vt:lpstr>
      <vt:lpstr>Annex 3D-14</vt:lpstr>
      <vt:lpstr>Annex 3D-15</vt:lpstr>
      <vt:lpstr>Annex 3D-16</vt:lpstr>
      <vt:lpstr>Annex 3D-17</vt:lpstr>
      <vt:lpstr>Annex 3D-18</vt:lpstr>
    </vt:vector>
  </TitlesOfParts>
  <Company>Aarhus Universitet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Albrektsen, Rikke</dc:creator>
  <cp:lastModifiedBy>Rikke Albrektsen</cp:lastModifiedBy>
  <dcterms:created xsi:type="dcterms:W3CDTF">2014-11-20T08:30:08Z</dcterms:created>
  <dcterms:modified xsi:type="dcterms:W3CDTF">2026-02-05T07:37:06Z</dcterms:modified>
</cp:coreProperties>
</file>